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(2)'!$5:$5</definedName>
    <definedName name="_xlnm.Print_Area" localSheetId="0">'Расчет от августа 2017 (2)'!$A$1:$M$29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9" l="1"/>
  <c r="K29" i="19"/>
  <c r="I29" i="19"/>
  <c r="H28" i="19"/>
  <c r="I28" i="19" s="1"/>
  <c r="L28" i="19"/>
  <c r="M28" i="19" s="1"/>
  <c r="J28" i="19"/>
  <c r="K28" i="19" s="1"/>
  <c r="F8" i="19"/>
  <c r="H18" i="19"/>
  <c r="H11" i="19"/>
  <c r="H13" i="19"/>
  <c r="F20" i="19"/>
  <c r="H20" i="19" s="1"/>
  <c r="J20" i="19" s="1"/>
  <c r="L20" i="19" s="1"/>
  <c r="F21" i="19"/>
  <c r="H21" i="19" s="1"/>
  <c r="J21" i="19" s="1"/>
  <c r="L21" i="19" s="1"/>
  <c r="F23" i="19"/>
  <c r="H23" i="19" s="1"/>
  <c r="J23" i="19" s="1"/>
  <c r="L23" i="19" s="1"/>
  <c r="H17" i="19"/>
  <c r="F7" i="19"/>
  <c r="H7" i="19" s="1"/>
  <c r="F9" i="19"/>
  <c r="F10" i="19"/>
  <c r="H10" i="19" s="1"/>
  <c r="F12" i="19"/>
  <c r="H12" i="19" s="1"/>
  <c r="J12" i="19" s="1"/>
</calcChain>
</file>

<file path=xl/sharedStrings.xml><?xml version="1.0" encoding="utf-8"?>
<sst xmlns="http://schemas.openxmlformats.org/spreadsheetml/2006/main" count="448" uniqueCount="159">
  <si>
    <t>Амортизация за год</t>
  </si>
  <si>
    <t xml:space="preserve">Сумма начисленная </t>
  </si>
  <si>
    <t xml:space="preserve">Среднегодовая стоимость имущества </t>
  </si>
  <si>
    <t>№ п.п.</t>
  </si>
  <si>
    <t>Источники данных</t>
  </si>
  <si>
    <t>стр. (1+3)/2</t>
  </si>
  <si>
    <t>стр. 1-2</t>
  </si>
  <si>
    <t xml:space="preserve">Коэффициент собираемости, % </t>
  </si>
  <si>
    <t>Темп, %</t>
  </si>
  <si>
    <t>Налоговая база в виде кадастровой стоимости</t>
  </si>
  <si>
    <t>Сумма налога, исчисленная к уплате в бюджет исходя из кадастровой стоимости</t>
  </si>
  <si>
    <t xml:space="preserve">Расчет поступлений налога на имущество организаций </t>
  </si>
  <si>
    <t xml:space="preserve">
2018 год
прогноз
</t>
  </si>
  <si>
    <t xml:space="preserve">
2019 год
прогноз
</t>
  </si>
  <si>
    <t>Наименование показателя</t>
  </si>
  <si>
    <t>Коэффициент переходящих платежей, %</t>
  </si>
  <si>
    <t xml:space="preserve">Стоимость амортизируемого имущества на начало года </t>
  </si>
  <si>
    <t xml:space="preserve">Стоимость имущества на конец года 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</si>
  <si>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</si>
  <si>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</si>
  <si>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</si>
  <si>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</si>
  <si>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</si>
  <si>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</si>
  <si>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</si>
  <si>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</si>
  <si>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</si>
  <si>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</si>
  <si>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</si>
  <si>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</si>
  <si>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</si>
  <si>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</si>
  <si>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</si>
  <si>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</si>
  <si>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</si>
  <si>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</si>
  <si>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</si>
  <si>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</si>
  <si>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</si>
  <si>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</si>
  <si>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</si>
  <si>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</si>
  <si>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</si>
  <si>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</si>
  <si>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</si>
  <si>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</si>
  <si>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</si>
  <si>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</si>
  <si>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</si>
  <si>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</si>
  <si>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</si>
  <si>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</si>
  <si>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</si>
  <si>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</si>
  <si>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</si>
  <si>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</si>
  <si>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</si>
  <si>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</si>
  <si>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</si>
  <si>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</si>
  <si>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</si>
  <si>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</si>
  <si>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</si>
  <si>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</si>
  <si>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</si>
  <si>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</si>
  <si>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</si>
  <si>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</si>
  <si>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</si>
  <si>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</si>
  <si>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</si>
  <si>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</si>
  <si>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</si>
  <si>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</si>
  <si>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</si>
  <si>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</si>
  <si>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</si>
  <si>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</si>
  <si>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</si>
  <si>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</si>
  <si>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</si>
  <si>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</si>
  <si>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</si>
  <si>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</si>
  <si>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</si>
  <si>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</si>
  <si>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</si>
  <si>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</si>
  <si>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</si>
  <si>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</si>
  <si>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</si>
  <si>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</si>
  <si>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</si>
  <si>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</si>
  <si>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</si>
  <si>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</si>
  <si>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</si>
  <si>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</si>
  <si>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</si>
  <si>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</si>
  <si>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</si>
  <si>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</si>
  <si>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</si>
  <si>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</si>
  <si>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</si>
  <si>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</si>
  <si>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</si>
  <si>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</si>
  <si>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</si>
  <si>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</si>
  <si>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</si>
  <si>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</si>
  <si>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</si>
  <si>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</si>
  <si>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</si>
  <si>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</si>
  <si>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</si>
  <si>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Приложение 1</t>
  </si>
  <si>
    <t>отчет 5-НИО, стр. 1610</t>
  </si>
  <si>
    <r>
      <t xml:space="preserve">Сумма налога, исчисленная к уплате в бюджет-всего </t>
    </r>
    <r>
      <rPr>
        <i/>
        <sz val="14"/>
        <color theme="1"/>
        <rFont val="Times New Roman"/>
        <family val="1"/>
        <charset val="204"/>
      </rPr>
      <t/>
    </r>
  </si>
  <si>
    <r>
      <t xml:space="preserve">Сумма налога, исчисленная к уплате в бюджет исходя из среднегодовой стоимости </t>
    </r>
    <r>
      <rPr>
        <i/>
        <sz val="14"/>
        <color theme="1"/>
        <rFont val="Times New Roman"/>
        <family val="1"/>
        <charset val="204"/>
      </rPr>
      <t xml:space="preserve">(Н2 </t>
    </r>
    <r>
      <rPr>
        <i/>
        <vertAlign val="subscript"/>
        <sz val="14"/>
        <color theme="1"/>
        <rFont val="Times New Roman"/>
        <family val="1"/>
        <charset val="204"/>
      </rPr>
      <t>среднегод.прогноз.п.</t>
    </r>
    <r>
      <rPr>
        <i/>
        <sz val="14"/>
        <color theme="1"/>
        <rFont val="Times New Roman"/>
        <family val="1"/>
        <charset val="204"/>
      </rPr>
      <t>)</t>
    </r>
  </si>
  <si>
    <t>тыс. рублей</t>
  </si>
  <si>
    <r>
      <t>Сумма налога, исчисленная в отношении магистральных трубопроводов и железнодорожных путей</t>
    </r>
    <r>
      <rPr>
        <i/>
        <sz val="14"/>
        <color theme="1"/>
        <rFont val="Times New Roman"/>
        <family val="1"/>
        <charset val="204"/>
      </rPr>
      <t/>
    </r>
  </si>
  <si>
    <r>
      <t xml:space="preserve">Сумма налога, дополнительно начисленная в связи с повышением ставки в отношении магистральных трубопроводов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мт.</t>
    </r>
    <r>
      <rPr>
        <i/>
        <sz val="14"/>
        <color theme="1"/>
        <rFont val="Times New Roman"/>
        <family val="1"/>
        <charset val="204"/>
      </rPr>
      <t>)</t>
    </r>
  </si>
  <si>
    <r>
      <t>Сумма налога, исчисленная к уплате в бюджет исходя из среднегодовой стоимости (без учета налога в отношении железнодорожных путей)</t>
    </r>
    <r>
      <rPr>
        <i/>
        <sz val="14"/>
        <color theme="1"/>
        <rFont val="Times New Roman"/>
        <family val="1"/>
        <charset val="204"/>
      </rPr>
      <t/>
    </r>
  </si>
  <si>
    <t>Сумма налога, исчисленная к уплате в бюджет-всего, с учетом корректировки по магистральным трубопроводам и железнодорожным путям</t>
  </si>
  <si>
    <t>стр.13+17+20</t>
  </si>
  <si>
    <t>отчет 5-НИО, стр.1510, 
стр.4*7</t>
  </si>
  <si>
    <t>Сумма налога, исчисленная в отношении магистральных трубопроводов (с учетом изменения ставки)</t>
  </si>
  <si>
    <r>
      <t>Сумма налога, исчисленная к уплате в бюджет по среднегодовой стоимости (без учета налога в отношении магистральных трубопроводов)</t>
    </r>
    <r>
      <rPr>
        <i/>
        <sz val="14"/>
        <color theme="1"/>
        <rFont val="Times New Roman"/>
        <family val="1"/>
        <charset val="204"/>
      </rPr>
      <t/>
    </r>
  </si>
  <si>
    <t>Сумма налога, исчисленного в отношении железнодорожных путей</t>
  </si>
  <si>
    <t xml:space="preserve">
2020 год
прогноз
</t>
  </si>
  <si>
    <t xml:space="preserve">
2021 год
прогноз
</t>
  </si>
  <si>
    <t xml:space="preserve">отчет 5-НИО, стр.1520, 
</t>
  </si>
  <si>
    <t>Налоговая база в виде среднегодовой стоимости имущества 
( с учетом налоговой базы по движимому имуществу с 01.01.2018 г.)</t>
  </si>
  <si>
    <t>стр.9/5*100</t>
  </si>
  <si>
    <t>отчет 5-НИО, стр.1602, стр. 5*7/100</t>
  </si>
  <si>
    <t>отчет 5-НИО, стр.1601, стр.6*8/100</t>
  </si>
  <si>
    <t>стр.9+10</t>
  </si>
  <si>
    <t>стр.12-16, с учетом изменения ставки</t>
  </si>
  <si>
    <t>стр.(9-13) *темп роста стоимости амортизируемого имущества/100</t>
  </si>
  <si>
    <t>стр.14+13-9</t>
  </si>
  <si>
    <t>стр.(9-16) *темп роста стоимости амортизируемого имущества/100</t>
  </si>
  <si>
    <t>стр.17+16-9</t>
  </si>
  <si>
    <t>отчет 1-НМ, стр.1570,
стр.19*21/100</t>
  </si>
  <si>
    <t>стр.20/19*100</t>
  </si>
  <si>
    <t>стр. 23/20*100</t>
  </si>
  <si>
    <t>стр.20*22/100</t>
  </si>
  <si>
    <t>По данным деклараций налогоплательщиков</t>
  </si>
  <si>
    <t>По данным отчета № 5-П</t>
  </si>
  <si>
    <t xml:space="preserve"> 1 912 267 (факт)</t>
  </si>
  <si>
    <t>2017 год</t>
  </si>
  <si>
    <t>Сумма налога на имущество организаций</t>
  </si>
  <si>
    <t xml:space="preserve">
Сумма налога на имущество организаций в бюджет Камчатского края
</t>
  </si>
  <si>
    <t>ТАБЛИЦА №7</t>
  </si>
  <si>
    <t xml:space="preserve"> 1 529 813 (факт)</t>
  </si>
  <si>
    <t>Средняя эффективная ставка налога на имущество организаций, исчисленная исходя из среднегодовой стоимости
( с учетом изменения ставок по движимому имуществу с 01.01.2018 г. )</t>
  </si>
  <si>
    <t>Средняя эффективная ставка налога на имущество организаций, исчисленная исходя из кадастровой стоимости</t>
  </si>
  <si>
    <r>
      <t xml:space="preserve">Сумма налога, дополнительно начисленная в связи с повышением (понижением) ставки в отношении железнодорожных путей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жд.</t>
    </r>
    <r>
      <rPr>
        <i/>
        <sz val="14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</si>
</sst>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vertAlign val="subscript"/>
      <sz val="14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7" fillId="0" borderId="0"/>
    <xf numFmtId="0" fontId="9" fillId="0" borderId="0"/>
    <xf numFmtId="0" fontId="11" fillId="0" borderId="0"/>
  </cellStyleXfs>
  <cellXfs count="64">
    <xf numFmtId="0" fontId="0" fillId="0" borderId="0" xfId="0"/>
    <xf numFmtId="3" fontId="6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center" vertical="center" wrapText="1"/>
    </xf>
    <xf numFmtId="165" fontId="5" fillId="0" borderId="0" xfId="0" applyNumberFormat="1" applyFont="1" applyBorder="1" applyAlignment="1">
      <alignment vertical="center" wrapText="1"/>
    </xf>
    <xf numFmtId="4" fontId="13" fillId="0" borderId="0" xfId="0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5" fillId="7" borderId="0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35</xdr:row>
      <xdr:rowOff>24493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35</xdr:row>
      <xdr:rowOff>24493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O33"/>
  <sheetViews>
    <sheetView tabSelected="1" view="pageBreakPreview" zoomScaleNormal="100" zoomScaleSheetLayoutView="100" workbookViewId="0">
      <pane xSplit="3" ySplit="5" topLeftCell="D15" activePane="bottomRight" state="frozen"/>
      <selection pane="topRight" activeCell="D1" sqref="D1"/>
      <selection pane="bottomLeft" activeCell="A4" sqref="A4"/>
      <selection pane="bottomRight" activeCell="B23" sqref="B23"/>
    </sheetView>
  </sheetViews>
  <sheetFormatPr defaultRowHeight="15" x14ac:dyDescent="0.25"/>
  <cols>
    <col min="1" max="1" width="6.5703125" style="23" customWidth="1"/>
    <col min="2" max="2" width="109.7109375" style="23" customWidth="1"/>
    <col min="3" max="3" width="23.140625" style="23" customWidth="1"/>
    <col min="4" max="4" width="17.28515625" style="23" customWidth="1"/>
    <col min="5" max="5" width="10.85546875" style="31" customWidth="1"/>
    <col min="6" max="6" width="15.5703125" style="23" customWidth="1"/>
    <col min="7" max="7" width="11" style="31" customWidth="1"/>
    <col min="8" max="8" width="19.28515625" style="23" customWidth="1"/>
    <col min="9" max="9" width="11.140625" style="31" customWidth="1"/>
    <col min="10" max="10" width="21.140625" style="23" customWidth="1"/>
    <col min="11" max="11" width="10.5703125" style="31" customWidth="1"/>
    <col min="12" max="12" width="14.85546875" style="23" customWidth="1"/>
    <col min="13" max="13" width="12.140625" style="31" bestFit="1" customWidth="1"/>
    <col min="14" max="16384" width="9.140625" style="23"/>
  </cols>
  <sheetData>
    <row r="1" spans="1:15" ht="20.25" x14ac:dyDescent="0.25">
      <c r="K1" s="54" t="s">
        <v>154</v>
      </c>
      <c r="L1" s="54"/>
      <c r="M1" s="54"/>
    </row>
    <row r="3" spans="1:15" ht="30.75" customHeight="1" x14ac:dyDescent="0.25">
      <c r="A3" s="56" t="s">
        <v>11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ht="23.25" customHeight="1" x14ac:dyDescent="0.25">
      <c r="B4" s="26"/>
      <c r="C4" s="26"/>
      <c r="D4" s="26"/>
      <c r="E4" s="29"/>
      <c r="F4" s="26"/>
      <c r="G4" s="29"/>
      <c r="H4" s="26"/>
      <c r="I4" s="32"/>
      <c r="J4" s="55" t="s">
        <v>121</v>
      </c>
      <c r="K4" s="55"/>
      <c r="L4" s="55"/>
      <c r="M4" s="55"/>
    </row>
    <row r="5" spans="1:15" ht="45.75" customHeight="1" x14ac:dyDescent="0.25">
      <c r="A5" s="46" t="s">
        <v>3</v>
      </c>
      <c r="B5" s="46" t="s">
        <v>14</v>
      </c>
      <c r="C5" s="46" t="s">
        <v>4</v>
      </c>
      <c r="D5" s="47" t="s">
        <v>151</v>
      </c>
      <c r="E5" s="48" t="s">
        <v>8</v>
      </c>
      <c r="F5" s="46" t="s">
        <v>12</v>
      </c>
      <c r="G5" s="49" t="s">
        <v>8</v>
      </c>
      <c r="H5" s="46" t="s">
        <v>13</v>
      </c>
      <c r="I5" s="49" t="s">
        <v>8</v>
      </c>
      <c r="J5" s="46" t="s">
        <v>131</v>
      </c>
      <c r="K5" s="49" t="s">
        <v>8</v>
      </c>
      <c r="L5" s="46" t="s">
        <v>132</v>
      </c>
      <c r="M5" s="49" t="s">
        <v>8</v>
      </c>
    </row>
    <row r="6" spans="1:15" ht="53.25" customHeight="1" x14ac:dyDescent="0.25">
      <c r="A6" s="45">
        <v>1</v>
      </c>
      <c r="B6" s="4" t="s">
        <v>16</v>
      </c>
      <c r="C6" s="2" t="s">
        <v>148</v>
      </c>
      <c r="D6" s="1">
        <v>135085887</v>
      </c>
      <c r="E6" s="30">
        <v>107</v>
      </c>
      <c r="F6" s="25">
        <v>146770674</v>
      </c>
      <c r="G6" s="30">
        <v>109</v>
      </c>
      <c r="H6" s="25">
        <v>151960328</v>
      </c>
      <c r="I6" s="30">
        <v>104</v>
      </c>
      <c r="J6" s="25">
        <v>154999535</v>
      </c>
      <c r="K6" s="30">
        <v>102</v>
      </c>
      <c r="L6" s="25">
        <v>159649521</v>
      </c>
      <c r="M6" s="30">
        <v>103</v>
      </c>
    </row>
    <row r="7" spans="1:15" ht="48" customHeight="1" x14ac:dyDescent="0.25">
      <c r="A7" s="45">
        <v>2</v>
      </c>
      <c r="B7" s="4" t="s">
        <v>0</v>
      </c>
      <c r="C7" s="2" t="s">
        <v>149</v>
      </c>
      <c r="D7" s="1">
        <v>4299480</v>
      </c>
      <c r="E7" s="30">
        <v>96</v>
      </c>
      <c r="F7" s="25">
        <f t="shared" ref="F7:F23" si="0">D7*G7/100</f>
        <v>4213490.4000000004</v>
      </c>
      <c r="G7" s="30">
        <v>98</v>
      </c>
      <c r="H7" s="25">
        <f t="shared" ref="H7:H23" si="1">F7*I7/100</f>
        <v>4297760.2080000006</v>
      </c>
      <c r="I7" s="30">
        <v>102</v>
      </c>
      <c r="J7" s="1">
        <v>4383715</v>
      </c>
      <c r="K7" s="30">
        <v>103</v>
      </c>
      <c r="L7" s="25">
        <v>4471390</v>
      </c>
      <c r="M7" s="30">
        <v>102</v>
      </c>
    </row>
    <row r="8" spans="1:15" ht="24.75" customHeight="1" x14ac:dyDescent="0.25">
      <c r="A8" s="45">
        <v>3</v>
      </c>
      <c r="B8" s="4" t="s">
        <v>17</v>
      </c>
      <c r="C8" s="2" t="s">
        <v>6</v>
      </c>
      <c r="D8" s="1">
        <v>130786407</v>
      </c>
      <c r="E8" s="30">
        <v>108</v>
      </c>
      <c r="F8" s="25">
        <f t="shared" si="0"/>
        <v>142557183.63</v>
      </c>
      <c r="G8" s="30">
        <v>109</v>
      </c>
      <c r="H8" s="25">
        <v>147662568</v>
      </c>
      <c r="I8" s="30">
        <v>110</v>
      </c>
      <c r="J8" s="25">
        <v>150615820</v>
      </c>
      <c r="K8" s="30">
        <v>102</v>
      </c>
      <c r="L8" s="25">
        <v>155178131</v>
      </c>
      <c r="M8" s="30">
        <v>103</v>
      </c>
    </row>
    <row r="9" spans="1:15" ht="18.75" x14ac:dyDescent="0.25">
      <c r="A9" s="45">
        <v>4</v>
      </c>
      <c r="B9" s="4" t="s">
        <v>2</v>
      </c>
      <c r="C9" s="2" t="s">
        <v>5</v>
      </c>
      <c r="D9" s="1">
        <v>132936147</v>
      </c>
      <c r="E9" s="30">
        <v>107</v>
      </c>
      <c r="F9" s="25">
        <f t="shared" si="0"/>
        <v>143571038.75999999</v>
      </c>
      <c r="G9" s="30">
        <v>108</v>
      </c>
      <c r="H9" s="25">
        <v>149811448</v>
      </c>
      <c r="I9" s="30">
        <v>104</v>
      </c>
      <c r="J9" s="25">
        <v>152807678</v>
      </c>
      <c r="K9" s="30">
        <v>102</v>
      </c>
      <c r="L9" s="25">
        <v>157413826</v>
      </c>
      <c r="M9" s="30">
        <v>103</v>
      </c>
    </row>
    <row r="10" spans="1:15" ht="47.25" x14ac:dyDescent="0.25">
      <c r="A10" s="45">
        <v>5</v>
      </c>
      <c r="B10" s="4" t="s">
        <v>134</v>
      </c>
      <c r="C10" s="2" t="s">
        <v>127</v>
      </c>
      <c r="D10" s="1">
        <v>96060000</v>
      </c>
      <c r="E10" s="30">
        <v>102</v>
      </c>
      <c r="F10" s="25">
        <f t="shared" si="0"/>
        <v>98941800</v>
      </c>
      <c r="G10" s="30">
        <v>103</v>
      </c>
      <c r="H10" s="25">
        <f t="shared" si="1"/>
        <v>102899472</v>
      </c>
      <c r="I10" s="30">
        <v>104</v>
      </c>
      <c r="J10" s="25">
        <v>103928467</v>
      </c>
      <c r="K10" s="30">
        <v>101</v>
      </c>
      <c r="L10" s="25">
        <v>104967752</v>
      </c>
      <c r="M10" s="30">
        <v>101</v>
      </c>
    </row>
    <row r="11" spans="1:15" ht="47.25" x14ac:dyDescent="0.25">
      <c r="A11" s="45">
        <v>6</v>
      </c>
      <c r="B11" s="4" t="s">
        <v>9</v>
      </c>
      <c r="C11" s="2" t="s">
        <v>133</v>
      </c>
      <c r="D11" s="28">
        <v>4105919</v>
      </c>
      <c r="E11" s="34">
        <v>100</v>
      </c>
      <c r="F11" s="28">
        <v>4878824</v>
      </c>
      <c r="G11" s="34">
        <v>119</v>
      </c>
      <c r="H11" s="28">
        <f t="shared" si="1"/>
        <v>4976400.4800000004</v>
      </c>
      <c r="I11" s="34">
        <v>102</v>
      </c>
      <c r="J11" s="35">
        <v>5026164</v>
      </c>
      <c r="K11" s="34">
        <v>101</v>
      </c>
      <c r="L11" s="35">
        <v>5076426</v>
      </c>
      <c r="M11" s="34">
        <v>101</v>
      </c>
      <c r="N11" s="24"/>
      <c r="O11" s="24"/>
    </row>
    <row r="12" spans="1:15" ht="56.25" x14ac:dyDescent="0.25">
      <c r="A12" s="45">
        <v>7</v>
      </c>
      <c r="B12" s="4" t="s">
        <v>156</v>
      </c>
      <c r="C12" s="2" t="s">
        <v>135</v>
      </c>
      <c r="D12" s="36">
        <v>1.95</v>
      </c>
      <c r="E12" s="34">
        <v>101</v>
      </c>
      <c r="F12" s="28">
        <f t="shared" si="0"/>
        <v>1.9890000000000001</v>
      </c>
      <c r="G12" s="34">
        <v>102</v>
      </c>
      <c r="H12" s="28">
        <f t="shared" si="1"/>
        <v>1.9890000000000001</v>
      </c>
      <c r="I12" s="34">
        <v>100</v>
      </c>
      <c r="J12" s="28">
        <f>H12*K12/100</f>
        <v>1.9890000000000001</v>
      </c>
      <c r="K12" s="34">
        <v>100</v>
      </c>
      <c r="L12" s="28">
        <v>2</v>
      </c>
      <c r="M12" s="34">
        <v>100</v>
      </c>
      <c r="N12" s="24"/>
      <c r="O12" s="24"/>
    </row>
    <row r="13" spans="1:15" ht="37.5" x14ac:dyDescent="0.25">
      <c r="A13" s="45">
        <v>8</v>
      </c>
      <c r="B13" s="4" t="s">
        <v>157</v>
      </c>
      <c r="C13" s="2" t="s">
        <v>117</v>
      </c>
      <c r="D13" s="36">
        <v>1.5</v>
      </c>
      <c r="E13" s="34">
        <v>100</v>
      </c>
      <c r="F13" s="36">
        <v>1.7</v>
      </c>
      <c r="G13" s="34">
        <v>113</v>
      </c>
      <c r="H13" s="28">
        <f t="shared" si="1"/>
        <v>2.0059999999999998</v>
      </c>
      <c r="I13" s="34">
        <v>118</v>
      </c>
      <c r="J13" s="36">
        <v>2</v>
      </c>
      <c r="K13" s="34">
        <v>100</v>
      </c>
      <c r="L13" s="35">
        <v>2</v>
      </c>
      <c r="M13" s="34">
        <v>100</v>
      </c>
      <c r="N13" s="24"/>
      <c r="O13" s="24"/>
    </row>
    <row r="14" spans="1:15" s="24" customFormat="1" ht="39" x14ac:dyDescent="0.25">
      <c r="A14" s="50">
        <v>9</v>
      </c>
      <c r="B14" s="37" t="s">
        <v>120</v>
      </c>
      <c r="C14" s="38" t="s">
        <v>136</v>
      </c>
      <c r="D14" s="28">
        <v>1873170</v>
      </c>
      <c r="E14" s="28">
        <v>98</v>
      </c>
      <c r="F14" s="28">
        <v>1978836</v>
      </c>
      <c r="G14" s="28">
        <v>106</v>
      </c>
      <c r="H14" s="28">
        <v>2057989</v>
      </c>
      <c r="I14" s="28">
        <v>104</v>
      </c>
      <c r="J14" s="28">
        <v>2078569</v>
      </c>
      <c r="K14" s="28">
        <v>101</v>
      </c>
      <c r="L14" s="28">
        <v>2099355</v>
      </c>
      <c r="M14" s="34">
        <v>101</v>
      </c>
    </row>
    <row r="15" spans="1:15" ht="31.5" x14ac:dyDescent="0.25">
      <c r="A15" s="45">
        <v>10</v>
      </c>
      <c r="B15" s="4" t="s">
        <v>10</v>
      </c>
      <c r="C15" s="2" t="s">
        <v>137</v>
      </c>
      <c r="D15" s="25">
        <v>58997</v>
      </c>
      <c r="E15" s="30">
        <v>100</v>
      </c>
      <c r="F15" s="25">
        <v>82940</v>
      </c>
      <c r="G15" s="30">
        <v>141</v>
      </c>
      <c r="H15" s="25">
        <v>99528</v>
      </c>
      <c r="I15" s="30">
        <v>120</v>
      </c>
      <c r="J15" s="25">
        <v>100523</v>
      </c>
      <c r="K15" s="30">
        <v>101</v>
      </c>
      <c r="L15" s="25">
        <v>101529</v>
      </c>
      <c r="M15" s="34">
        <v>101</v>
      </c>
    </row>
    <row r="16" spans="1:15" ht="18.75" x14ac:dyDescent="0.25">
      <c r="A16" s="45">
        <v>11</v>
      </c>
      <c r="B16" s="4" t="s">
        <v>119</v>
      </c>
      <c r="C16" s="2" t="s">
        <v>138</v>
      </c>
      <c r="D16" s="25">
        <v>1932167</v>
      </c>
      <c r="E16" s="30">
        <v>101</v>
      </c>
      <c r="F16" s="25">
        <v>2061776</v>
      </c>
      <c r="G16" s="30">
        <v>107</v>
      </c>
      <c r="H16" s="25">
        <v>2157517</v>
      </c>
      <c r="I16" s="30">
        <v>105</v>
      </c>
      <c r="J16" s="25">
        <v>2179092</v>
      </c>
      <c r="K16" s="30">
        <v>101</v>
      </c>
      <c r="L16" s="25">
        <v>2200884</v>
      </c>
      <c r="M16" s="34">
        <v>101</v>
      </c>
    </row>
    <row r="17" spans="1:13" s="24" customFormat="1" ht="37.5" x14ac:dyDescent="0.25">
      <c r="A17" s="50">
        <v>12</v>
      </c>
      <c r="B17" s="37" t="s">
        <v>122</v>
      </c>
      <c r="C17" s="38" t="s">
        <v>118</v>
      </c>
      <c r="D17" s="28">
        <v>226560</v>
      </c>
      <c r="E17" s="30">
        <v>102</v>
      </c>
      <c r="F17" s="25">
        <v>233357</v>
      </c>
      <c r="G17" s="30">
        <v>103</v>
      </c>
      <c r="H17" s="25">
        <f t="shared" si="1"/>
        <v>242691.28</v>
      </c>
      <c r="I17" s="34">
        <v>104</v>
      </c>
      <c r="J17" s="28">
        <v>247545</v>
      </c>
      <c r="K17" s="30">
        <v>102</v>
      </c>
      <c r="L17" s="28">
        <v>250020</v>
      </c>
      <c r="M17" s="34">
        <v>101</v>
      </c>
    </row>
    <row r="18" spans="1:13" s="24" customFormat="1" ht="37.5" x14ac:dyDescent="0.25">
      <c r="A18" s="50">
        <v>13</v>
      </c>
      <c r="B18" s="37" t="s">
        <v>128</v>
      </c>
      <c r="C18" s="38" t="s">
        <v>139</v>
      </c>
      <c r="D18" s="28">
        <v>226560</v>
      </c>
      <c r="E18" s="34">
        <v>102</v>
      </c>
      <c r="F18" s="28">
        <v>233357</v>
      </c>
      <c r="G18" s="34">
        <v>103</v>
      </c>
      <c r="H18" s="28">
        <f t="shared" ref="H18" si="2">F18*I18/100</f>
        <v>242691.28</v>
      </c>
      <c r="I18" s="34">
        <v>104</v>
      </c>
      <c r="J18" s="28">
        <v>247545</v>
      </c>
      <c r="K18" s="34">
        <v>102</v>
      </c>
      <c r="L18" s="28">
        <v>250020</v>
      </c>
      <c r="M18" s="34">
        <v>101</v>
      </c>
    </row>
    <row r="19" spans="1:13" s="24" customFormat="1" ht="63" x14ac:dyDescent="0.25">
      <c r="A19" s="50">
        <v>14</v>
      </c>
      <c r="B19" s="37" t="s">
        <v>129</v>
      </c>
      <c r="C19" s="38" t="s">
        <v>140</v>
      </c>
      <c r="D19" s="28">
        <v>1646610</v>
      </c>
      <c r="E19" s="34">
        <v>86</v>
      </c>
      <c r="F19" s="28">
        <v>1745479</v>
      </c>
      <c r="G19" s="34">
        <v>106</v>
      </c>
      <c r="H19" s="28">
        <v>1815298</v>
      </c>
      <c r="I19" s="34">
        <v>104</v>
      </c>
      <c r="J19" s="28">
        <v>1831024</v>
      </c>
      <c r="K19" s="34">
        <v>101</v>
      </c>
      <c r="L19" s="28">
        <v>1849335</v>
      </c>
      <c r="M19" s="34">
        <v>101</v>
      </c>
    </row>
    <row r="20" spans="1:13" s="24" customFormat="1" ht="39" x14ac:dyDescent="0.25">
      <c r="A20" s="50">
        <v>15</v>
      </c>
      <c r="B20" s="37" t="s">
        <v>123</v>
      </c>
      <c r="C20" s="38" t="s">
        <v>141</v>
      </c>
      <c r="D20" s="28">
        <v>0</v>
      </c>
      <c r="E20" s="34">
        <v>0</v>
      </c>
      <c r="F20" s="28">
        <f t="shared" si="0"/>
        <v>0</v>
      </c>
      <c r="G20" s="34">
        <v>0</v>
      </c>
      <c r="H20" s="28">
        <f t="shared" si="1"/>
        <v>0</v>
      </c>
      <c r="I20" s="34">
        <v>0</v>
      </c>
      <c r="J20" s="28">
        <f t="shared" ref="J20:J21" si="3">H20*K20/100</f>
        <v>0</v>
      </c>
      <c r="K20" s="34">
        <v>0</v>
      </c>
      <c r="L20" s="28">
        <f t="shared" ref="L20:L21" si="4">J20*M20/100</f>
        <v>0</v>
      </c>
      <c r="M20" s="34">
        <v>0</v>
      </c>
    </row>
    <row r="21" spans="1:13" s="24" customFormat="1" ht="18.75" x14ac:dyDescent="0.25">
      <c r="A21" s="50">
        <v>16</v>
      </c>
      <c r="B21" s="37" t="s">
        <v>130</v>
      </c>
      <c r="C21" s="38"/>
      <c r="D21" s="35">
        <v>0</v>
      </c>
      <c r="E21" s="39">
        <v>0</v>
      </c>
      <c r="F21" s="35">
        <f t="shared" si="0"/>
        <v>0</v>
      </c>
      <c r="G21" s="39">
        <v>0</v>
      </c>
      <c r="H21" s="35">
        <f t="shared" si="1"/>
        <v>0</v>
      </c>
      <c r="I21" s="39">
        <v>0</v>
      </c>
      <c r="J21" s="35">
        <f t="shared" si="3"/>
        <v>0</v>
      </c>
      <c r="K21" s="39">
        <v>0</v>
      </c>
      <c r="L21" s="35">
        <f t="shared" si="4"/>
        <v>0</v>
      </c>
      <c r="M21" s="39">
        <v>0</v>
      </c>
    </row>
    <row r="22" spans="1:13" s="24" customFormat="1" ht="63" x14ac:dyDescent="0.25">
      <c r="A22" s="50">
        <v>17</v>
      </c>
      <c r="B22" s="37" t="s">
        <v>124</v>
      </c>
      <c r="C22" s="38" t="s">
        <v>142</v>
      </c>
      <c r="D22" s="28">
        <v>1873170</v>
      </c>
      <c r="E22" s="34">
        <v>110</v>
      </c>
      <c r="F22" s="28">
        <v>1978836</v>
      </c>
      <c r="G22" s="34">
        <v>106</v>
      </c>
      <c r="H22" s="28">
        <v>2057989</v>
      </c>
      <c r="I22" s="34">
        <v>104</v>
      </c>
      <c r="J22" s="28">
        <v>2078569</v>
      </c>
      <c r="K22" s="34">
        <v>101</v>
      </c>
      <c r="L22" s="28">
        <v>2099355</v>
      </c>
      <c r="M22" s="34">
        <v>101</v>
      </c>
    </row>
    <row r="23" spans="1:13" s="24" customFormat="1" ht="39" x14ac:dyDescent="0.25">
      <c r="A23" s="50">
        <v>18</v>
      </c>
      <c r="B23" s="37" t="s">
        <v>158</v>
      </c>
      <c r="C23" s="38" t="s">
        <v>143</v>
      </c>
      <c r="D23" s="52">
        <v>0</v>
      </c>
      <c r="E23" s="34">
        <v>0</v>
      </c>
      <c r="F23" s="52">
        <f t="shared" si="0"/>
        <v>0</v>
      </c>
      <c r="G23" s="34">
        <v>0</v>
      </c>
      <c r="H23" s="52">
        <f t="shared" si="1"/>
        <v>0</v>
      </c>
      <c r="I23" s="34">
        <v>0</v>
      </c>
      <c r="J23" s="52">
        <f t="shared" ref="J23" si="5">H23*K23/100</f>
        <v>0</v>
      </c>
      <c r="K23" s="34">
        <v>0</v>
      </c>
      <c r="L23" s="52">
        <f t="shared" ref="L23" si="6">J23*M23/100</f>
        <v>0</v>
      </c>
      <c r="M23" s="34">
        <v>0</v>
      </c>
    </row>
    <row r="24" spans="1:13" s="24" customFormat="1" ht="37.5" x14ac:dyDescent="0.25">
      <c r="A24" s="50">
        <v>19</v>
      </c>
      <c r="B24" s="37" t="s">
        <v>125</v>
      </c>
      <c r="C24" s="38" t="s">
        <v>126</v>
      </c>
      <c r="D24" s="28">
        <v>2099730</v>
      </c>
      <c r="E24" s="34">
        <v>110</v>
      </c>
      <c r="F24" s="28">
        <v>2212193</v>
      </c>
      <c r="G24" s="34">
        <v>105</v>
      </c>
      <c r="H24" s="28">
        <v>2300680</v>
      </c>
      <c r="I24" s="34">
        <v>104</v>
      </c>
      <c r="J24" s="28">
        <v>2326114</v>
      </c>
      <c r="K24" s="34">
        <v>101</v>
      </c>
      <c r="L24" s="28">
        <v>2349375</v>
      </c>
      <c r="M24" s="34">
        <v>101</v>
      </c>
    </row>
    <row r="25" spans="1:13" s="24" customFormat="1" ht="31.5" x14ac:dyDescent="0.25">
      <c r="A25" s="50">
        <v>20</v>
      </c>
      <c r="B25" s="37" t="s">
        <v>1</v>
      </c>
      <c r="C25" s="38" t="s">
        <v>144</v>
      </c>
      <c r="D25" s="28">
        <v>1933853</v>
      </c>
      <c r="E25" s="34">
        <v>99.9</v>
      </c>
      <c r="F25" s="28">
        <v>2021563</v>
      </c>
      <c r="G25" s="34">
        <v>104.5</v>
      </c>
      <c r="H25" s="28">
        <v>2102425</v>
      </c>
      <c r="I25" s="34">
        <v>104</v>
      </c>
      <c r="J25" s="28">
        <v>2123449</v>
      </c>
      <c r="K25" s="34">
        <v>101</v>
      </c>
      <c r="L25" s="28">
        <v>2144683</v>
      </c>
      <c r="M25" s="34">
        <v>101</v>
      </c>
    </row>
    <row r="26" spans="1:13" s="24" customFormat="1" ht="18.75" x14ac:dyDescent="0.25">
      <c r="A26" s="50">
        <v>21</v>
      </c>
      <c r="B26" s="40" t="s">
        <v>15</v>
      </c>
      <c r="C26" s="38" t="s">
        <v>145</v>
      </c>
      <c r="D26" s="41">
        <v>92.1</v>
      </c>
      <c r="E26" s="34"/>
      <c r="F26" s="41">
        <v>89.4</v>
      </c>
      <c r="G26" s="34"/>
      <c r="H26" s="41">
        <v>89.4</v>
      </c>
      <c r="I26" s="34"/>
      <c r="J26" s="41">
        <v>89.4</v>
      </c>
      <c r="K26" s="34"/>
      <c r="L26" s="41">
        <v>89.4</v>
      </c>
      <c r="M26" s="34"/>
    </row>
    <row r="27" spans="1:13" s="24" customFormat="1" ht="18.75" x14ac:dyDescent="0.25">
      <c r="A27" s="50">
        <v>22</v>
      </c>
      <c r="B27" s="40" t="s">
        <v>7</v>
      </c>
      <c r="C27" s="38" t="s">
        <v>146</v>
      </c>
      <c r="D27" s="41">
        <v>98.9</v>
      </c>
      <c r="E27" s="34"/>
      <c r="F27" s="41">
        <v>97.84</v>
      </c>
      <c r="G27" s="34"/>
      <c r="H27" s="53">
        <v>97.84</v>
      </c>
      <c r="I27" s="34"/>
      <c r="J27" s="41">
        <v>97.84</v>
      </c>
      <c r="K27" s="34"/>
      <c r="L27" s="41">
        <v>97.84</v>
      </c>
      <c r="M27" s="34"/>
    </row>
    <row r="28" spans="1:13" s="24" customFormat="1" ht="37.5" x14ac:dyDescent="0.25">
      <c r="A28" s="50">
        <v>23</v>
      </c>
      <c r="B28" s="37" t="s">
        <v>152</v>
      </c>
      <c r="C28" s="50" t="s">
        <v>147</v>
      </c>
      <c r="D28" s="28" t="s">
        <v>150</v>
      </c>
      <c r="E28" s="34">
        <v>102.1</v>
      </c>
      <c r="F28" s="28">
        <v>1977896</v>
      </c>
      <c r="G28" s="34">
        <v>103.4</v>
      </c>
      <c r="H28" s="1">
        <f>H24*H26/100</f>
        <v>2056807.92</v>
      </c>
      <c r="I28" s="34">
        <f>H28/F28*100</f>
        <v>103.98969005448212</v>
      </c>
      <c r="J28" s="28">
        <f>J24*J26/100</f>
        <v>2079545.9160000002</v>
      </c>
      <c r="K28" s="34">
        <f>J28/H28*100</f>
        <v>101.10549924370187</v>
      </c>
      <c r="L28" s="28">
        <f>L24*L26/100</f>
        <v>2100341.25</v>
      </c>
      <c r="M28" s="34">
        <f>L28/J28*100</f>
        <v>100.99999398137838</v>
      </c>
    </row>
    <row r="29" spans="1:13" s="24" customFormat="1" ht="56.25" x14ac:dyDescent="0.25">
      <c r="A29" s="50">
        <v>24</v>
      </c>
      <c r="B29" s="37" t="s">
        <v>153</v>
      </c>
      <c r="C29" s="50" t="s">
        <v>147</v>
      </c>
      <c r="D29" s="28" t="s">
        <v>155</v>
      </c>
      <c r="E29" s="34">
        <v>102.1</v>
      </c>
      <c r="F29" s="28">
        <v>1582317</v>
      </c>
      <c r="G29" s="34">
        <v>103.4</v>
      </c>
      <c r="H29" s="1">
        <v>1645610</v>
      </c>
      <c r="I29" s="34">
        <f>H29/F29*100</f>
        <v>104.00002022350768</v>
      </c>
      <c r="J29" s="28">
        <v>1662066</v>
      </c>
      <c r="K29" s="34">
        <f>J29/H29*100</f>
        <v>100.99999392322603</v>
      </c>
      <c r="L29" s="28">
        <v>1678686</v>
      </c>
      <c r="M29" s="34">
        <f>L29/J29*100</f>
        <v>100.99996029038559</v>
      </c>
    </row>
    <row r="30" spans="1:13" s="24" customFormat="1" ht="18.75" x14ac:dyDescent="0.25">
      <c r="A30" s="42"/>
      <c r="B30" s="42"/>
      <c r="C30" s="42"/>
      <c r="D30" s="43"/>
      <c r="E30" s="44"/>
      <c r="F30" s="51"/>
      <c r="G30" s="44"/>
      <c r="H30" s="51"/>
      <c r="I30" s="44"/>
      <c r="J30" s="51"/>
      <c r="K30" s="44"/>
      <c r="L30" s="51"/>
      <c r="M30" s="44"/>
    </row>
    <row r="31" spans="1:13" x14ac:dyDescent="0.25">
      <c r="F31" s="27"/>
      <c r="H31" s="27"/>
      <c r="J31" s="27"/>
    </row>
    <row r="32" spans="1:13" ht="23.25" x14ac:dyDescent="0.25"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5:13" x14ac:dyDescent="0.25">
      <c r="E33" s="23"/>
      <c r="G33" s="23"/>
      <c r="I33" s="23"/>
      <c r="K33" s="23"/>
      <c r="M33" s="23"/>
    </row>
  </sheetData>
  <mergeCells count="3">
    <mergeCell ref="K1:M1"/>
    <mergeCell ref="J4:M4"/>
    <mergeCell ref="A3:M3"/>
  </mergeCells>
  <pageMargins left="0.19685039370078741" right="0.19685039370078741" top="0.19685039370078741" bottom="0.19685039370078741" header="0.31496062992125984" footer="0.31496062992125984"/>
  <pageSetup paperSize="9" scale="5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3" customWidth="1"/>
    <col min="2" max="2" width="22.42578125" style="3" customWidth="1"/>
    <col min="3" max="3" width="17" style="3" customWidth="1"/>
    <col min="4" max="4" width="13.85546875" style="6" customWidth="1"/>
    <col min="5" max="5" width="13.140625" style="6" customWidth="1"/>
    <col min="6" max="6" width="13.42578125" style="6" customWidth="1"/>
    <col min="7" max="7" width="12.7109375" style="6" customWidth="1"/>
    <col min="8" max="8" width="13.140625" style="6" customWidth="1"/>
    <col min="9" max="9" width="11.85546875" style="6" customWidth="1"/>
    <col min="10" max="10" width="17.5703125" style="6" customWidth="1"/>
    <col min="11" max="16384" width="16.28515625" style="3"/>
  </cols>
  <sheetData>
    <row r="1" spans="1:10" ht="27.75" customHeight="1" x14ac:dyDescent="0.25">
      <c r="A1" s="60" t="s">
        <v>26</v>
      </c>
      <c r="B1" s="60"/>
      <c r="C1" s="60"/>
      <c r="D1" s="60"/>
      <c r="E1" s="60"/>
      <c r="F1" s="60"/>
      <c r="G1" s="60"/>
      <c r="H1" s="60"/>
      <c r="I1" s="60"/>
    </row>
    <row r="3" spans="1:10" ht="96.75" customHeight="1" x14ac:dyDescent="0.25">
      <c r="A3" s="61" t="s">
        <v>3</v>
      </c>
      <c r="B3" s="61" t="s">
        <v>18</v>
      </c>
      <c r="C3" s="5" t="s">
        <v>20</v>
      </c>
      <c r="D3" s="63" t="s">
        <v>22</v>
      </c>
      <c r="E3" s="63"/>
      <c r="F3" s="63"/>
      <c r="G3" s="63"/>
      <c r="H3" s="63"/>
      <c r="I3" s="63"/>
    </row>
    <row r="4" spans="1:10" ht="56.25" x14ac:dyDescent="0.25">
      <c r="A4" s="62"/>
      <c r="B4" s="62"/>
      <c r="C4" s="5" t="s">
        <v>89</v>
      </c>
      <c r="D4" s="7">
        <v>2014</v>
      </c>
      <c r="E4" s="7">
        <v>2015</v>
      </c>
      <c r="F4" s="7">
        <v>2016</v>
      </c>
      <c r="G4" s="7">
        <v>2017</v>
      </c>
      <c r="H4" s="7">
        <v>2018</v>
      </c>
      <c r="I4" s="7">
        <v>2019</v>
      </c>
      <c r="J4" s="7" t="s">
        <v>90</v>
      </c>
    </row>
    <row r="5" spans="1:10" ht="37.5" x14ac:dyDescent="0.25">
      <c r="A5" s="5">
        <v>1</v>
      </c>
      <c r="B5" s="4" t="s">
        <v>52</v>
      </c>
      <c r="C5" s="8">
        <v>2.2000000000000002</v>
      </c>
      <c r="D5" s="9" t="s">
        <v>23</v>
      </c>
      <c r="E5" s="9" t="s">
        <v>23</v>
      </c>
      <c r="F5" s="9" t="s">
        <v>23</v>
      </c>
      <c r="G5" s="9">
        <v>2</v>
      </c>
      <c r="H5" s="9">
        <v>2</v>
      </c>
      <c r="I5" s="9">
        <v>2</v>
      </c>
      <c r="J5" s="9">
        <v>2</v>
      </c>
    </row>
    <row r="6" spans="1:10" ht="109.5" customHeight="1" x14ac:dyDescent="0.25">
      <c r="A6" s="57">
        <v>2</v>
      </c>
      <c r="B6" s="10" t="s">
        <v>91</v>
      </c>
      <c r="C6" s="8">
        <v>2.2000000000000002</v>
      </c>
      <c r="D6" s="9" t="s">
        <v>23</v>
      </c>
      <c r="E6" s="9">
        <v>0.7</v>
      </c>
      <c r="F6" s="9">
        <v>0.9</v>
      </c>
      <c r="G6" s="9">
        <v>1.1000000000000001</v>
      </c>
      <c r="H6" s="9">
        <v>1.3</v>
      </c>
      <c r="I6" s="9">
        <v>1.5</v>
      </c>
      <c r="J6" s="9">
        <v>2</v>
      </c>
    </row>
    <row r="7" spans="1:10" ht="96.75" customHeight="1" x14ac:dyDescent="0.25">
      <c r="A7" s="59"/>
      <c r="B7" s="10" t="s">
        <v>92</v>
      </c>
      <c r="C7" s="8">
        <v>2.2000000000000002</v>
      </c>
      <c r="D7" s="9" t="s">
        <v>23</v>
      </c>
      <c r="E7" s="9">
        <v>1.5</v>
      </c>
      <c r="F7" s="9">
        <v>2</v>
      </c>
      <c r="G7" s="9">
        <v>2</v>
      </c>
      <c r="H7" s="9">
        <v>2</v>
      </c>
      <c r="I7" s="9">
        <v>2</v>
      </c>
      <c r="J7" s="9">
        <v>2</v>
      </c>
    </row>
    <row r="8" spans="1:10" ht="37.5" x14ac:dyDescent="0.25">
      <c r="A8" s="5">
        <v>3</v>
      </c>
      <c r="B8" s="4" t="s">
        <v>58</v>
      </c>
      <c r="C8" s="8">
        <v>2.2000000000000002</v>
      </c>
      <c r="D8" s="9" t="s">
        <v>23</v>
      </c>
      <c r="E8" s="9">
        <v>1.5</v>
      </c>
      <c r="F8" s="9">
        <v>2</v>
      </c>
      <c r="G8" s="9">
        <v>2</v>
      </c>
      <c r="H8" s="9">
        <v>2</v>
      </c>
      <c r="I8" s="9">
        <v>2</v>
      </c>
      <c r="J8" s="9">
        <v>2</v>
      </c>
    </row>
    <row r="9" spans="1:10" ht="37.5" x14ac:dyDescent="0.25">
      <c r="A9" s="5">
        <v>4</v>
      </c>
      <c r="B9" s="4" t="s">
        <v>72</v>
      </c>
      <c r="C9" s="8">
        <v>2.2000000000000002</v>
      </c>
      <c r="D9" s="9" t="s">
        <v>23</v>
      </c>
      <c r="E9" s="9">
        <v>0.2</v>
      </c>
      <c r="F9" s="9">
        <v>0.3</v>
      </c>
      <c r="G9" s="9">
        <v>0.4</v>
      </c>
      <c r="H9" s="9">
        <v>0.5</v>
      </c>
      <c r="I9" s="9">
        <v>0.5</v>
      </c>
      <c r="J9" s="9">
        <v>2</v>
      </c>
    </row>
    <row r="10" spans="1:10" ht="37.5" x14ac:dyDescent="0.25">
      <c r="A10" s="5">
        <v>5</v>
      </c>
      <c r="B10" s="4" t="s">
        <v>46</v>
      </c>
      <c r="C10" s="8">
        <v>2.2000000000000002</v>
      </c>
      <c r="D10" s="9" t="s">
        <v>23</v>
      </c>
      <c r="E10" s="9" t="s">
        <v>23</v>
      </c>
      <c r="F10" s="9">
        <v>0.8</v>
      </c>
      <c r="G10" s="9">
        <v>1</v>
      </c>
      <c r="H10" s="9">
        <v>1.2</v>
      </c>
      <c r="I10" s="9">
        <v>1.3</v>
      </c>
      <c r="J10" s="9">
        <v>1.5</v>
      </c>
    </row>
    <row r="11" spans="1:10" ht="37.5" x14ac:dyDescent="0.25">
      <c r="A11" s="5">
        <v>6</v>
      </c>
      <c r="B11" s="4" t="s">
        <v>47</v>
      </c>
      <c r="C11" s="8">
        <v>2.2000000000000002</v>
      </c>
      <c r="D11" s="9" t="s">
        <v>23</v>
      </c>
      <c r="E11" s="9">
        <v>1.5</v>
      </c>
      <c r="F11" s="9">
        <v>2</v>
      </c>
      <c r="G11" s="9">
        <v>2</v>
      </c>
      <c r="H11" s="9">
        <v>2</v>
      </c>
      <c r="I11" s="9">
        <v>2</v>
      </c>
      <c r="J11" s="9">
        <v>2</v>
      </c>
    </row>
    <row r="12" spans="1:10" ht="60.75" customHeight="1" x14ac:dyDescent="0.25">
      <c r="A12" s="5">
        <v>7</v>
      </c>
      <c r="B12" s="4" t="s">
        <v>48</v>
      </c>
      <c r="C12" s="5">
        <v>2.2000000000000002</v>
      </c>
      <c r="D12" s="9" t="s">
        <v>23</v>
      </c>
      <c r="E12" s="7">
        <v>1.2</v>
      </c>
      <c r="F12" s="7">
        <v>1.5</v>
      </c>
      <c r="G12" s="7">
        <v>1.8</v>
      </c>
      <c r="H12" s="9">
        <v>2</v>
      </c>
      <c r="I12" s="9">
        <v>2</v>
      </c>
      <c r="J12" s="9">
        <v>2</v>
      </c>
    </row>
    <row r="13" spans="1:10" ht="44.25" customHeight="1" x14ac:dyDescent="0.25">
      <c r="A13" s="5">
        <v>8</v>
      </c>
      <c r="B13" s="4" t="s">
        <v>53</v>
      </c>
      <c r="C13" s="5">
        <v>2.2000000000000002</v>
      </c>
      <c r="D13" s="7" t="s">
        <v>23</v>
      </c>
      <c r="E13" s="7" t="s">
        <v>23</v>
      </c>
      <c r="F13" s="7" t="s">
        <v>23</v>
      </c>
      <c r="G13" s="7">
        <v>0.5</v>
      </c>
      <c r="H13" s="7">
        <v>0.8</v>
      </c>
      <c r="I13" s="7">
        <v>1.1000000000000001</v>
      </c>
      <c r="J13" s="7">
        <v>1.5</v>
      </c>
    </row>
    <row r="14" spans="1:10" ht="93.75" x14ac:dyDescent="0.25">
      <c r="A14" s="5">
        <v>9</v>
      </c>
      <c r="B14" s="4" t="s">
        <v>93</v>
      </c>
      <c r="C14" s="5">
        <v>2.2000000000000002</v>
      </c>
      <c r="D14" s="7" t="s">
        <v>23</v>
      </c>
      <c r="E14" s="7" t="s">
        <v>23</v>
      </c>
      <c r="F14" s="7" t="s">
        <v>23</v>
      </c>
      <c r="G14" s="7">
        <v>1.2</v>
      </c>
      <c r="H14" s="7">
        <v>1.4</v>
      </c>
      <c r="I14" s="7">
        <v>1.7</v>
      </c>
      <c r="J14" s="9">
        <v>2</v>
      </c>
    </row>
    <row r="15" spans="1:10" ht="37.5" x14ac:dyDescent="0.25">
      <c r="A15" s="5">
        <v>10</v>
      </c>
      <c r="B15" s="4" t="s">
        <v>39</v>
      </c>
      <c r="C15" s="5">
        <v>2.2000000000000002</v>
      </c>
      <c r="D15" s="7" t="s">
        <v>23</v>
      </c>
      <c r="E15" s="7" t="s">
        <v>23</v>
      </c>
      <c r="F15" s="7" t="s">
        <v>23</v>
      </c>
      <c r="G15" s="9">
        <v>2</v>
      </c>
      <c r="H15" s="9">
        <v>2</v>
      </c>
      <c r="I15" s="9">
        <v>2</v>
      </c>
      <c r="J15" s="9">
        <v>2</v>
      </c>
    </row>
    <row r="16" spans="1:10" ht="24.75" customHeight="1" x14ac:dyDescent="0.25">
      <c r="A16" s="5">
        <v>11</v>
      </c>
      <c r="B16" s="4" t="s">
        <v>40</v>
      </c>
      <c r="C16" s="11">
        <v>2.2000000000000002</v>
      </c>
      <c r="D16" s="7" t="s">
        <v>23</v>
      </c>
      <c r="E16" s="12">
        <v>1.5</v>
      </c>
      <c r="F16" s="12">
        <v>2</v>
      </c>
      <c r="G16" s="12">
        <v>2</v>
      </c>
      <c r="H16" s="12">
        <v>2</v>
      </c>
      <c r="I16" s="12">
        <v>2</v>
      </c>
      <c r="J16" s="12">
        <v>2</v>
      </c>
    </row>
    <row r="17" spans="1:10" ht="37.5" x14ac:dyDescent="0.25">
      <c r="A17" s="5">
        <v>12</v>
      </c>
      <c r="B17" s="4" t="s">
        <v>88</v>
      </c>
      <c r="C17" s="13">
        <v>1</v>
      </c>
      <c r="D17" s="12" t="s">
        <v>23</v>
      </c>
      <c r="E17" s="12" t="s">
        <v>23</v>
      </c>
      <c r="F17" s="12" t="s">
        <v>23</v>
      </c>
      <c r="G17" s="12" t="s">
        <v>23</v>
      </c>
      <c r="H17" s="12" t="s">
        <v>23</v>
      </c>
      <c r="I17" s="12" t="s">
        <v>23</v>
      </c>
      <c r="J17" s="12" t="s">
        <v>23</v>
      </c>
    </row>
    <row r="18" spans="1:10" ht="37.5" x14ac:dyDescent="0.25">
      <c r="A18" s="5">
        <v>13</v>
      </c>
      <c r="B18" s="10" t="s">
        <v>94</v>
      </c>
      <c r="C18" s="11">
        <v>2.2000000000000002</v>
      </c>
      <c r="D18" s="12" t="s">
        <v>23</v>
      </c>
      <c r="E18" s="12" t="s">
        <v>23</v>
      </c>
      <c r="F18" s="12" t="s">
        <v>23</v>
      </c>
      <c r="G18" s="12" t="s">
        <v>23</v>
      </c>
      <c r="H18" s="12" t="s">
        <v>23</v>
      </c>
      <c r="I18" s="12" t="s">
        <v>23</v>
      </c>
      <c r="J18" s="12" t="s">
        <v>23</v>
      </c>
    </row>
    <row r="19" spans="1:10" ht="37.5" x14ac:dyDescent="0.25">
      <c r="A19" s="5">
        <v>14</v>
      </c>
      <c r="B19" s="10" t="s">
        <v>59</v>
      </c>
      <c r="C19" s="11">
        <v>2.2000000000000002</v>
      </c>
      <c r="D19" s="12" t="s">
        <v>23</v>
      </c>
      <c r="E19" s="12" t="s">
        <v>23</v>
      </c>
      <c r="F19" s="12" t="s">
        <v>23</v>
      </c>
      <c r="G19" s="12">
        <v>2</v>
      </c>
      <c r="H19" s="12">
        <v>2</v>
      </c>
      <c r="I19" s="12">
        <v>2</v>
      </c>
      <c r="J19" s="12">
        <v>2</v>
      </c>
    </row>
    <row r="20" spans="1:10" ht="37.5" x14ac:dyDescent="0.25">
      <c r="A20" s="5">
        <v>15</v>
      </c>
      <c r="B20" s="10" t="s">
        <v>82</v>
      </c>
      <c r="C20" s="11">
        <v>2.2000000000000002</v>
      </c>
      <c r="D20" s="12" t="s">
        <v>23</v>
      </c>
      <c r="E20" s="12" t="s">
        <v>23</v>
      </c>
      <c r="F20" s="12" t="s">
        <v>23</v>
      </c>
      <c r="G20" s="12" t="s">
        <v>23</v>
      </c>
      <c r="H20" s="12" t="s">
        <v>23</v>
      </c>
      <c r="I20" s="12" t="s">
        <v>23</v>
      </c>
      <c r="J20" s="12" t="s">
        <v>23</v>
      </c>
    </row>
    <row r="21" spans="1:10" ht="56.25" x14ac:dyDescent="0.25">
      <c r="A21" s="5">
        <v>16</v>
      </c>
      <c r="B21" s="10" t="s">
        <v>49</v>
      </c>
      <c r="C21" s="11">
        <v>2.2000000000000002</v>
      </c>
      <c r="D21" s="12" t="s">
        <v>23</v>
      </c>
      <c r="E21" s="12">
        <v>1.2</v>
      </c>
      <c r="F21" s="12">
        <v>1.5</v>
      </c>
      <c r="G21" s="12">
        <v>1</v>
      </c>
      <c r="H21" s="12">
        <v>1.2</v>
      </c>
      <c r="I21" s="12">
        <v>1.4</v>
      </c>
      <c r="J21" s="12">
        <v>1.6</v>
      </c>
    </row>
    <row r="22" spans="1:10" ht="37.5" x14ac:dyDescent="0.25">
      <c r="A22" s="5">
        <v>17</v>
      </c>
      <c r="B22" s="10" t="s">
        <v>60</v>
      </c>
      <c r="C22" s="11">
        <v>2.2000000000000002</v>
      </c>
      <c r="D22" s="12" t="s">
        <v>23</v>
      </c>
      <c r="E22" s="12">
        <v>1.2</v>
      </c>
      <c r="F22" s="12">
        <v>1.2</v>
      </c>
      <c r="G22" s="12">
        <v>1.2</v>
      </c>
      <c r="H22" s="12">
        <v>1.8</v>
      </c>
      <c r="I22" s="12">
        <v>2</v>
      </c>
      <c r="J22" s="12">
        <v>2</v>
      </c>
    </row>
    <row r="23" spans="1:10" ht="24" customHeight="1" x14ac:dyDescent="0.25">
      <c r="A23" s="5">
        <v>18</v>
      </c>
      <c r="B23" s="10" t="s">
        <v>73</v>
      </c>
      <c r="C23" s="11">
        <v>2.2000000000000002</v>
      </c>
      <c r="D23" s="12" t="s">
        <v>23</v>
      </c>
      <c r="E23" s="12" t="s">
        <v>23</v>
      </c>
      <c r="F23" s="12" t="s">
        <v>23</v>
      </c>
      <c r="G23" s="12">
        <v>0.1</v>
      </c>
      <c r="H23" s="12">
        <v>0.1</v>
      </c>
      <c r="I23" s="12">
        <v>0.1</v>
      </c>
      <c r="J23" s="12">
        <v>0.1</v>
      </c>
    </row>
    <row r="24" spans="1:10" ht="37.5" x14ac:dyDescent="0.25">
      <c r="A24" s="5">
        <v>19</v>
      </c>
      <c r="B24" s="10" t="s">
        <v>61</v>
      </c>
      <c r="C24" s="11">
        <v>2.2000000000000002</v>
      </c>
      <c r="D24" s="12" t="s">
        <v>23</v>
      </c>
      <c r="E24" s="12">
        <v>1.2</v>
      </c>
      <c r="F24" s="12">
        <v>1.2</v>
      </c>
      <c r="G24" s="12">
        <v>1.8</v>
      </c>
      <c r="H24" s="12">
        <v>2</v>
      </c>
      <c r="I24" s="12">
        <v>2</v>
      </c>
      <c r="J24" s="12">
        <v>2</v>
      </c>
    </row>
    <row r="25" spans="1:10" ht="37.5" x14ac:dyDescent="0.25">
      <c r="A25" s="5">
        <v>20</v>
      </c>
      <c r="B25" s="10" t="s">
        <v>74</v>
      </c>
      <c r="C25" s="11">
        <v>2.2000000000000002</v>
      </c>
      <c r="D25" s="12" t="s">
        <v>23</v>
      </c>
      <c r="E25" s="12">
        <v>1.5</v>
      </c>
      <c r="F25" s="12">
        <v>1.5</v>
      </c>
      <c r="G25" s="12">
        <v>2</v>
      </c>
      <c r="H25" s="12">
        <v>2</v>
      </c>
      <c r="I25" s="12">
        <v>2</v>
      </c>
      <c r="J25" s="12">
        <v>2</v>
      </c>
    </row>
    <row r="26" spans="1:10" ht="37.5" x14ac:dyDescent="0.25">
      <c r="A26" s="5">
        <v>21</v>
      </c>
      <c r="B26" s="10" t="s">
        <v>50</v>
      </c>
      <c r="C26" s="11">
        <v>2.2000000000000002</v>
      </c>
      <c r="D26" s="12" t="s">
        <v>23</v>
      </c>
      <c r="E26" s="12">
        <v>1.5</v>
      </c>
      <c r="F26" s="12">
        <v>2</v>
      </c>
      <c r="G26" s="12">
        <v>2</v>
      </c>
      <c r="H26" s="12">
        <v>2</v>
      </c>
      <c r="I26" s="12">
        <v>2</v>
      </c>
      <c r="J26" s="12">
        <v>2</v>
      </c>
    </row>
    <row r="27" spans="1:10" ht="37.5" x14ac:dyDescent="0.25">
      <c r="A27" s="5">
        <v>22</v>
      </c>
      <c r="B27" s="10" t="s">
        <v>62</v>
      </c>
      <c r="C27" s="11">
        <v>2.2000000000000002</v>
      </c>
      <c r="D27" s="12" t="s">
        <v>23</v>
      </c>
      <c r="E27" s="12" t="s">
        <v>23</v>
      </c>
      <c r="F27" s="12" t="s">
        <v>23</v>
      </c>
      <c r="G27" s="12" t="s">
        <v>23</v>
      </c>
      <c r="H27" s="12" t="s">
        <v>23</v>
      </c>
      <c r="I27" s="12" t="s">
        <v>23</v>
      </c>
      <c r="J27" s="12" t="s">
        <v>23</v>
      </c>
    </row>
    <row r="28" spans="1:10" x14ac:dyDescent="0.25">
      <c r="A28" s="5">
        <v>23</v>
      </c>
      <c r="B28" s="10" t="s">
        <v>75</v>
      </c>
      <c r="C28" s="11">
        <v>2.2000000000000002</v>
      </c>
      <c r="D28" s="12" t="s">
        <v>23</v>
      </c>
      <c r="E28" s="12" t="s">
        <v>23</v>
      </c>
      <c r="F28" s="12">
        <v>2</v>
      </c>
      <c r="G28" s="12">
        <v>2</v>
      </c>
      <c r="H28" s="12">
        <v>2</v>
      </c>
      <c r="I28" s="12">
        <v>2</v>
      </c>
      <c r="J28" s="12">
        <v>2</v>
      </c>
    </row>
    <row r="29" spans="1:10" ht="37.5" x14ac:dyDescent="0.25">
      <c r="A29" s="5">
        <v>24</v>
      </c>
      <c r="B29" s="10" t="s">
        <v>81</v>
      </c>
      <c r="C29" s="11">
        <v>2.2000000000000002</v>
      </c>
      <c r="D29" s="12" t="s">
        <v>23</v>
      </c>
      <c r="E29" s="12">
        <v>1</v>
      </c>
      <c r="F29" s="12">
        <v>1.5</v>
      </c>
      <c r="G29" s="12">
        <v>2</v>
      </c>
      <c r="H29" s="12">
        <v>2</v>
      </c>
      <c r="I29" s="12">
        <v>2</v>
      </c>
      <c r="J29" s="12">
        <v>2</v>
      </c>
    </row>
    <row r="30" spans="1:10" ht="21.75" customHeight="1" x14ac:dyDescent="0.25">
      <c r="A30" s="5">
        <v>25</v>
      </c>
      <c r="B30" s="10" t="s">
        <v>85</v>
      </c>
      <c r="C30" s="11">
        <v>2.2000000000000002</v>
      </c>
      <c r="D30" s="12" t="s">
        <v>23</v>
      </c>
      <c r="E30" s="12" t="s">
        <v>23</v>
      </c>
      <c r="F30" s="7" t="s">
        <v>23</v>
      </c>
      <c r="G30" s="12">
        <v>1.5</v>
      </c>
      <c r="H30" s="12">
        <v>1.7</v>
      </c>
      <c r="I30" s="12">
        <v>2</v>
      </c>
      <c r="J30" s="12">
        <v>2</v>
      </c>
    </row>
    <row r="31" spans="1:10" ht="37.5" x14ac:dyDescent="0.25">
      <c r="A31" s="5">
        <v>26</v>
      </c>
      <c r="B31" s="10" t="s">
        <v>54</v>
      </c>
      <c r="C31" s="11">
        <v>2.2000000000000002</v>
      </c>
      <c r="D31" s="12" t="s">
        <v>23</v>
      </c>
      <c r="E31" s="12" t="s">
        <v>23</v>
      </c>
      <c r="F31" s="7" t="s">
        <v>23</v>
      </c>
      <c r="G31" s="12">
        <v>2</v>
      </c>
      <c r="H31" s="12">
        <v>2</v>
      </c>
      <c r="I31" s="12">
        <v>2</v>
      </c>
      <c r="J31" s="12">
        <v>2</v>
      </c>
    </row>
    <row r="32" spans="1:10" ht="37.5" x14ac:dyDescent="0.25">
      <c r="A32" s="5">
        <v>27</v>
      </c>
      <c r="B32" s="10" t="s">
        <v>76</v>
      </c>
      <c r="C32" s="11">
        <v>2.2000000000000002</v>
      </c>
      <c r="D32" s="12" t="s">
        <v>23</v>
      </c>
      <c r="E32" s="12" t="s">
        <v>23</v>
      </c>
      <c r="F32" s="12" t="s">
        <v>23</v>
      </c>
      <c r="G32" s="12" t="s">
        <v>23</v>
      </c>
      <c r="H32" s="12" t="s">
        <v>23</v>
      </c>
      <c r="I32" s="12" t="s">
        <v>23</v>
      </c>
      <c r="J32" s="12" t="s">
        <v>23</v>
      </c>
    </row>
    <row r="33" spans="1:10" x14ac:dyDescent="0.25">
      <c r="A33" s="5">
        <v>28</v>
      </c>
      <c r="B33" s="10" t="s">
        <v>66</v>
      </c>
      <c r="C33" s="11">
        <v>2.2000000000000002</v>
      </c>
      <c r="D33" s="12" t="s">
        <v>23</v>
      </c>
      <c r="E33" s="12" t="s">
        <v>23</v>
      </c>
      <c r="F33" s="12" t="s">
        <v>23</v>
      </c>
      <c r="G33" s="12" t="s">
        <v>23</v>
      </c>
      <c r="H33" s="12" t="s">
        <v>23</v>
      </c>
      <c r="I33" s="12" t="s">
        <v>23</v>
      </c>
      <c r="J33" s="12" t="s">
        <v>23</v>
      </c>
    </row>
    <row r="34" spans="1:10" ht="25.5" customHeight="1" x14ac:dyDescent="0.25">
      <c r="A34" s="5">
        <v>29</v>
      </c>
      <c r="B34" s="10" t="s">
        <v>83</v>
      </c>
      <c r="C34" s="11">
        <v>2.2000000000000002</v>
      </c>
      <c r="D34" s="12" t="s">
        <v>23</v>
      </c>
      <c r="E34" s="12">
        <v>0.3</v>
      </c>
      <c r="F34" s="12">
        <v>0.6</v>
      </c>
      <c r="G34" s="12">
        <v>1</v>
      </c>
      <c r="H34" s="12">
        <v>1.5</v>
      </c>
      <c r="I34" s="12">
        <v>2</v>
      </c>
      <c r="J34" s="12">
        <v>2</v>
      </c>
    </row>
    <row r="35" spans="1:10" ht="37.5" x14ac:dyDescent="0.25">
      <c r="A35" s="5">
        <v>30</v>
      </c>
      <c r="B35" s="10" t="s">
        <v>51</v>
      </c>
      <c r="C35" s="11">
        <v>2.2000000000000002</v>
      </c>
      <c r="D35" s="12" t="s">
        <v>23</v>
      </c>
      <c r="E35" s="12">
        <v>0.9</v>
      </c>
      <c r="F35" s="12">
        <v>1.5</v>
      </c>
      <c r="G35" s="12">
        <v>1.5</v>
      </c>
      <c r="H35" s="12" t="s">
        <v>23</v>
      </c>
      <c r="I35" s="12" t="s">
        <v>23</v>
      </c>
      <c r="J35" s="12" t="s">
        <v>23</v>
      </c>
    </row>
    <row r="36" spans="1:10" ht="37.5" x14ac:dyDescent="0.25">
      <c r="A36" s="14">
        <v>31</v>
      </c>
      <c r="B36" s="10" t="s">
        <v>95</v>
      </c>
      <c r="C36" s="11">
        <v>2.2000000000000002</v>
      </c>
      <c r="D36" s="12" t="s">
        <v>23</v>
      </c>
      <c r="E36" s="12" t="s">
        <v>23</v>
      </c>
      <c r="F36" s="12">
        <v>1</v>
      </c>
      <c r="G36" s="12">
        <v>1.3</v>
      </c>
      <c r="H36" s="12">
        <v>1.6</v>
      </c>
      <c r="I36" s="12">
        <v>2</v>
      </c>
      <c r="J36" s="12">
        <v>2</v>
      </c>
    </row>
    <row r="37" spans="1:10" ht="37.5" x14ac:dyDescent="0.25">
      <c r="A37" s="5">
        <v>32</v>
      </c>
      <c r="B37" s="10" t="s">
        <v>84</v>
      </c>
      <c r="C37" s="11">
        <v>2.2000000000000002</v>
      </c>
      <c r="D37" s="12">
        <v>1</v>
      </c>
      <c r="E37" s="12">
        <v>1.5</v>
      </c>
      <c r="F37" s="12">
        <v>2</v>
      </c>
      <c r="G37" s="12">
        <v>2</v>
      </c>
      <c r="H37" s="12">
        <v>2</v>
      </c>
      <c r="I37" s="12">
        <v>2</v>
      </c>
      <c r="J37" s="12">
        <v>2</v>
      </c>
    </row>
    <row r="38" spans="1:10" ht="37.5" x14ac:dyDescent="0.25">
      <c r="A38" s="5">
        <v>33</v>
      </c>
      <c r="B38" s="10" t="s">
        <v>41</v>
      </c>
      <c r="C38" s="11">
        <v>2.2000000000000002</v>
      </c>
      <c r="D38" s="12" t="s">
        <v>23</v>
      </c>
      <c r="E38" s="12" t="s">
        <v>23</v>
      </c>
      <c r="F38" s="12" t="s">
        <v>23</v>
      </c>
      <c r="G38" s="12" t="s">
        <v>23</v>
      </c>
      <c r="H38" s="12" t="s">
        <v>23</v>
      </c>
      <c r="I38" s="12" t="s">
        <v>23</v>
      </c>
      <c r="J38" s="12" t="s">
        <v>23</v>
      </c>
    </row>
    <row r="39" spans="1:10" ht="37.5" x14ac:dyDescent="0.25">
      <c r="A39" s="5">
        <v>34</v>
      </c>
      <c r="B39" s="10" t="s">
        <v>55</v>
      </c>
      <c r="C39" s="11">
        <v>2.2000000000000002</v>
      </c>
      <c r="D39" s="12" t="s">
        <v>23</v>
      </c>
      <c r="E39" s="12" t="s">
        <v>23</v>
      </c>
      <c r="F39" s="12" t="s">
        <v>23</v>
      </c>
      <c r="G39" s="12" t="s">
        <v>23</v>
      </c>
      <c r="H39" s="12" t="s">
        <v>23</v>
      </c>
      <c r="I39" s="12" t="s">
        <v>23</v>
      </c>
      <c r="J39" s="12" t="s">
        <v>23</v>
      </c>
    </row>
    <row r="40" spans="1:10" ht="100.5" x14ac:dyDescent="0.25">
      <c r="A40" s="14">
        <v>35</v>
      </c>
      <c r="B40" s="10" t="s">
        <v>96</v>
      </c>
      <c r="C40" s="11">
        <v>2.2000000000000002</v>
      </c>
      <c r="D40" s="12" t="s">
        <v>23</v>
      </c>
      <c r="E40" s="12" t="s">
        <v>23</v>
      </c>
      <c r="F40" s="12">
        <v>2</v>
      </c>
      <c r="G40" s="12">
        <v>2</v>
      </c>
      <c r="H40" s="12">
        <v>2</v>
      </c>
      <c r="I40" s="12">
        <v>2</v>
      </c>
      <c r="J40" s="12">
        <v>2</v>
      </c>
    </row>
    <row r="41" spans="1:10" x14ac:dyDescent="0.25">
      <c r="A41" s="5">
        <v>36</v>
      </c>
      <c r="B41" s="10" t="s">
        <v>27</v>
      </c>
      <c r="C41" s="11">
        <v>2.2000000000000002</v>
      </c>
      <c r="D41" s="12" t="s">
        <v>23</v>
      </c>
      <c r="E41" s="12" t="s">
        <v>23</v>
      </c>
      <c r="F41" s="12" t="s">
        <v>23</v>
      </c>
      <c r="G41" s="12">
        <v>2</v>
      </c>
      <c r="H41" s="12">
        <v>2</v>
      </c>
      <c r="I41" s="12">
        <v>2</v>
      </c>
      <c r="J41" s="12">
        <v>2</v>
      </c>
    </row>
    <row r="42" spans="1:10" ht="37.5" x14ac:dyDescent="0.25">
      <c r="A42" s="5">
        <v>37</v>
      </c>
      <c r="B42" s="10" t="s">
        <v>28</v>
      </c>
      <c r="C42" s="11">
        <v>2.2000000000000002</v>
      </c>
      <c r="D42" s="12" t="s">
        <v>23</v>
      </c>
      <c r="E42" s="12" t="s">
        <v>23</v>
      </c>
      <c r="F42" s="12" t="s">
        <v>23</v>
      </c>
      <c r="G42" s="12" t="s">
        <v>23</v>
      </c>
      <c r="H42" s="12" t="s">
        <v>23</v>
      </c>
      <c r="I42" s="12" t="s">
        <v>23</v>
      </c>
      <c r="J42" s="12" t="s">
        <v>23</v>
      </c>
    </row>
    <row r="43" spans="1:10" ht="37.5" x14ac:dyDescent="0.25">
      <c r="A43" s="5">
        <v>38</v>
      </c>
      <c r="B43" s="10" t="s">
        <v>56</v>
      </c>
      <c r="C43" s="11">
        <v>2.2000000000000002</v>
      </c>
      <c r="D43" s="12" t="s">
        <v>23</v>
      </c>
      <c r="E43" s="12" t="s">
        <v>23</v>
      </c>
      <c r="F43" s="12" t="s">
        <v>23</v>
      </c>
      <c r="G43" s="12" t="s">
        <v>23</v>
      </c>
      <c r="H43" s="12" t="s">
        <v>23</v>
      </c>
      <c r="I43" s="12" t="s">
        <v>23</v>
      </c>
      <c r="J43" s="12" t="s">
        <v>23</v>
      </c>
    </row>
    <row r="44" spans="1:10" ht="163.5" x14ac:dyDescent="0.25">
      <c r="A44" s="15">
        <v>39</v>
      </c>
      <c r="B44" s="10" t="s">
        <v>97</v>
      </c>
      <c r="C44" s="11">
        <v>2.2000000000000002</v>
      </c>
      <c r="D44" s="12" t="s">
        <v>23</v>
      </c>
      <c r="E44" s="12" t="s">
        <v>23</v>
      </c>
      <c r="F44" s="12">
        <v>2</v>
      </c>
      <c r="G44" s="12">
        <v>2</v>
      </c>
      <c r="H44" s="12">
        <v>2</v>
      </c>
      <c r="I44" s="12">
        <v>2</v>
      </c>
      <c r="J44" s="12">
        <v>2</v>
      </c>
    </row>
    <row r="45" spans="1:10" ht="163.5" x14ac:dyDescent="0.25">
      <c r="A45" s="15">
        <v>40</v>
      </c>
      <c r="B45" s="10" t="s">
        <v>98</v>
      </c>
      <c r="C45" s="11">
        <v>2.2000000000000002</v>
      </c>
      <c r="D45" s="12" t="s">
        <v>23</v>
      </c>
      <c r="E45" s="12" t="s">
        <v>23</v>
      </c>
      <c r="F45" s="12" t="s">
        <v>23</v>
      </c>
      <c r="G45" s="12">
        <v>1.4</v>
      </c>
      <c r="H45" s="12">
        <v>1.7</v>
      </c>
      <c r="I45" s="12">
        <v>2</v>
      </c>
      <c r="J45" s="12">
        <v>2</v>
      </c>
    </row>
    <row r="46" spans="1:10" ht="37.5" x14ac:dyDescent="0.25">
      <c r="A46" s="5">
        <v>41</v>
      </c>
      <c r="B46" s="10" t="s">
        <v>29</v>
      </c>
      <c r="C46" s="11">
        <v>2.2000000000000002</v>
      </c>
      <c r="D46" s="12" t="s">
        <v>23</v>
      </c>
      <c r="E46" s="12">
        <v>0.7</v>
      </c>
      <c r="F46" s="12">
        <v>0.7</v>
      </c>
      <c r="G46" s="12">
        <v>1</v>
      </c>
      <c r="H46" s="12">
        <v>1.3</v>
      </c>
      <c r="I46" s="12">
        <v>1.6</v>
      </c>
      <c r="J46" s="12">
        <v>2</v>
      </c>
    </row>
    <row r="47" spans="1:10" ht="37.5" x14ac:dyDescent="0.25">
      <c r="A47" s="5">
        <v>42</v>
      </c>
      <c r="B47" s="10" t="s">
        <v>77</v>
      </c>
      <c r="C47" s="11">
        <v>2.2000000000000002</v>
      </c>
      <c r="D47" s="12" t="s">
        <v>23</v>
      </c>
      <c r="E47" s="12" t="s">
        <v>23</v>
      </c>
      <c r="F47" s="12" t="s">
        <v>23</v>
      </c>
      <c r="G47" s="12" t="s">
        <v>23</v>
      </c>
      <c r="H47" s="12" t="s">
        <v>23</v>
      </c>
      <c r="I47" s="12" t="s">
        <v>23</v>
      </c>
      <c r="J47" s="12" t="s">
        <v>23</v>
      </c>
    </row>
    <row r="48" spans="1:10" ht="37.5" x14ac:dyDescent="0.25">
      <c r="A48" s="5">
        <v>43</v>
      </c>
      <c r="B48" s="10" t="s">
        <v>42</v>
      </c>
      <c r="C48" s="11">
        <v>2.2000000000000002</v>
      </c>
      <c r="D48" s="12" t="s">
        <v>23</v>
      </c>
      <c r="E48" s="12" t="s">
        <v>23</v>
      </c>
      <c r="F48" s="16">
        <v>0.75</v>
      </c>
      <c r="G48" s="12">
        <v>1</v>
      </c>
      <c r="H48" s="12">
        <v>1.5</v>
      </c>
      <c r="I48" s="12">
        <v>1.5</v>
      </c>
      <c r="J48" s="12">
        <v>2</v>
      </c>
    </row>
    <row r="49" spans="1:11" ht="37.5" x14ac:dyDescent="0.25">
      <c r="A49" s="5">
        <v>44</v>
      </c>
      <c r="B49" s="10" t="s">
        <v>30</v>
      </c>
      <c r="C49" s="11">
        <v>2.2000000000000002</v>
      </c>
      <c r="D49" s="12" t="s">
        <v>23</v>
      </c>
      <c r="E49" s="12" t="s">
        <v>23</v>
      </c>
      <c r="F49" s="12" t="s">
        <v>23</v>
      </c>
      <c r="G49" s="12" t="s">
        <v>23</v>
      </c>
      <c r="H49" s="12" t="s">
        <v>23</v>
      </c>
      <c r="I49" s="12" t="s">
        <v>23</v>
      </c>
      <c r="J49" s="12" t="s">
        <v>23</v>
      </c>
    </row>
    <row r="50" spans="1:11" ht="37.5" x14ac:dyDescent="0.25">
      <c r="A50" s="5">
        <v>45</v>
      </c>
      <c r="B50" s="10" t="s">
        <v>78</v>
      </c>
      <c r="C50" s="11">
        <v>2.2000000000000002</v>
      </c>
      <c r="D50" s="12">
        <v>1</v>
      </c>
      <c r="E50" s="12">
        <v>1.5</v>
      </c>
      <c r="F50" s="12">
        <v>2</v>
      </c>
      <c r="G50" s="12">
        <v>2</v>
      </c>
      <c r="H50" s="12">
        <v>2</v>
      </c>
      <c r="I50" s="12">
        <v>2</v>
      </c>
      <c r="J50" s="12">
        <v>2</v>
      </c>
    </row>
    <row r="51" spans="1:11" ht="112.5" x14ac:dyDescent="0.25">
      <c r="A51" s="5">
        <v>46</v>
      </c>
      <c r="B51" s="10" t="s">
        <v>99</v>
      </c>
      <c r="C51" s="11">
        <v>2.2000000000000002</v>
      </c>
      <c r="D51" s="12" t="s">
        <v>23</v>
      </c>
      <c r="E51" s="12" t="s">
        <v>23</v>
      </c>
      <c r="F51" s="12">
        <v>1</v>
      </c>
      <c r="G51" s="12">
        <v>1</v>
      </c>
      <c r="H51" s="12">
        <v>1</v>
      </c>
      <c r="I51" s="12">
        <v>1</v>
      </c>
      <c r="J51" s="12">
        <v>1</v>
      </c>
    </row>
    <row r="52" spans="1:11" ht="132" x14ac:dyDescent="0.25">
      <c r="A52" s="57">
        <v>47</v>
      </c>
      <c r="B52" s="10" t="s">
        <v>100</v>
      </c>
      <c r="C52" s="11">
        <v>2.2000000000000002</v>
      </c>
      <c r="D52" s="12" t="s">
        <v>23</v>
      </c>
      <c r="E52" s="12" t="s">
        <v>23</v>
      </c>
      <c r="F52" s="12">
        <v>1.5</v>
      </c>
      <c r="G52" s="12">
        <v>2</v>
      </c>
      <c r="H52" s="12">
        <v>2</v>
      </c>
      <c r="I52" s="12">
        <v>2</v>
      </c>
      <c r="J52" s="12">
        <v>2</v>
      </c>
    </row>
    <row r="53" spans="1:11" ht="100.5" x14ac:dyDescent="0.25">
      <c r="A53" s="58"/>
      <c r="B53" s="10" t="s">
        <v>101</v>
      </c>
      <c r="C53" s="11">
        <v>2.2000000000000002</v>
      </c>
      <c r="D53" s="12" t="s">
        <v>23</v>
      </c>
      <c r="E53" s="12" t="s">
        <v>23</v>
      </c>
      <c r="F53" s="12">
        <v>2</v>
      </c>
      <c r="G53" s="12">
        <v>2</v>
      </c>
      <c r="H53" s="12">
        <v>2</v>
      </c>
      <c r="I53" s="12">
        <v>2</v>
      </c>
      <c r="J53" s="12">
        <v>2</v>
      </c>
    </row>
    <row r="54" spans="1:11" ht="100.5" x14ac:dyDescent="0.25">
      <c r="A54" s="17">
        <v>48</v>
      </c>
      <c r="B54" s="18" t="s">
        <v>102</v>
      </c>
      <c r="C54" s="11">
        <v>2.2000000000000002</v>
      </c>
      <c r="D54" s="12" t="s">
        <v>23</v>
      </c>
      <c r="E54" s="12" t="s">
        <v>23</v>
      </c>
      <c r="F54" s="12">
        <v>1.5</v>
      </c>
      <c r="G54" s="12">
        <v>2</v>
      </c>
      <c r="H54" s="12">
        <v>2</v>
      </c>
      <c r="I54" s="12">
        <v>2</v>
      </c>
      <c r="J54" s="12">
        <v>2</v>
      </c>
      <c r="K54" s="19"/>
    </row>
    <row r="55" spans="1:11" x14ac:dyDescent="0.25">
      <c r="A55" s="15">
        <v>49</v>
      </c>
      <c r="B55" s="20" t="s">
        <v>31</v>
      </c>
      <c r="C55" s="11">
        <v>2.2000000000000002</v>
      </c>
      <c r="D55" s="12" t="s">
        <v>23</v>
      </c>
      <c r="E55" s="12" t="s">
        <v>23</v>
      </c>
      <c r="F55" s="12" t="s">
        <v>23</v>
      </c>
      <c r="G55" s="12" t="s">
        <v>23</v>
      </c>
      <c r="H55" s="12" t="s">
        <v>23</v>
      </c>
      <c r="I55" s="12" t="s">
        <v>23</v>
      </c>
      <c r="J55" s="12" t="s">
        <v>23</v>
      </c>
      <c r="K55" s="21"/>
    </row>
    <row r="56" spans="1:11" ht="37.5" x14ac:dyDescent="0.25">
      <c r="A56" s="5">
        <v>50</v>
      </c>
      <c r="B56" s="4" t="s">
        <v>25</v>
      </c>
      <c r="C56" s="8">
        <v>2.2000000000000002</v>
      </c>
      <c r="D56" s="9" t="s">
        <v>23</v>
      </c>
      <c r="E56" s="12" t="s">
        <v>23</v>
      </c>
      <c r="F56" s="12" t="s">
        <v>23</v>
      </c>
      <c r="G56" s="9">
        <v>2</v>
      </c>
      <c r="H56" s="9">
        <v>2</v>
      </c>
      <c r="I56" s="9">
        <v>2</v>
      </c>
      <c r="J56" s="9">
        <v>2</v>
      </c>
    </row>
    <row r="57" spans="1:11" x14ac:dyDescent="0.25">
      <c r="A57" s="5">
        <v>51</v>
      </c>
      <c r="B57" s="10" t="s">
        <v>32</v>
      </c>
      <c r="C57" s="11">
        <v>2.2000000000000002</v>
      </c>
      <c r="D57" s="9" t="s">
        <v>23</v>
      </c>
      <c r="E57" s="12">
        <v>1.5</v>
      </c>
      <c r="F57" s="12">
        <v>2</v>
      </c>
      <c r="G57" s="12">
        <v>2</v>
      </c>
      <c r="H57" s="12">
        <v>2</v>
      </c>
      <c r="I57" s="12">
        <v>2</v>
      </c>
      <c r="J57" s="12">
        <v>2</v>
      </c>
    </row>
    <row r="58" spans="1:11" ht="163.5" x14ac:dyDescent="0.25">
      <c r="A58" s="57">
        <v>52</v>
      </c>
      <c r="B58" s="10" t="s">
        <v>103</v>
      </c>
      <c r="C58" s="11">
        <v>2.2000000000000002</v>
      </c>
      <c r="D58" s="9" t="s">
        <v>23</v>
      </c>
      <c r="E58" s="12">
        <v>0.7</v>
      </c>
      <c r="F58" s="12">
        <v>1.5</v>
      </c>
      <c r="G58" s="12">
        <v>2</v>
      </c>
      <c r="H58" s="12">
        <v>2</v>
      </c>
      <c r="I58" s="12">
        <v>2</v>
      </c>
      <c r="J58" s="12">
        <v>2</v>
      </c>
    </row>
    <row r="59" spans="1:11" ht="384" x14ac:dyDescent="0.25">
      <c r="A59" s="58"/>
      <c r="B59" s="10" t="s">
        <v>104</v>
      </c>
      <c r="C59" s="11">
        <v>2.2000000000000002</v>
      </c>
      <c r="D59" s="12" t="s">
        <v>23</v>
      </c>
      <c r="E59" s="12">
        <v>1.5</v>
      </c>
      <c r="F59" s="12">
        <v>2</v>
      </c>
      <c r="G59" s="12">
        <v>2</v>
      </c>
      <c r="H59" s="12">
        <v>2</v>
      </c>
      <c r="I59" s="12">
        <v>2</v>
      </c>
      <c r="J59" s="12">
        <v>2</v>
      </c>
    </row>
    <row r="60" spans="1:11" ht="69" x14ac:dyDescent="0.25">
      <c r="A60" s="58"/>
      <c r="B60" s="10" t="s">
        <v>105</v>
      </c>
      <c r="C60" s="11">
        <v>2.2000000000000002</v>
      </c>
      <c r="D60" s="12" t="s">
        <v>23</v>
      </c>
      <c r="E60" s="12">
        <v>0.5</v>
      </c>
      <c r="F60" s="12">
        <v>1</v>
      </c>
      <c r="G60" s="12">
        <v>1.5</v>
      </c>
      <c r="H60" s="12">
        <v>2</v>
      </c>
      <c r="I60" s="12">
        <v>2</v>
      </c>
      <c r="J60" s="12">
        <v>2</v>
      </c>
    </row>
    <row r="61" spans="1:11" ht="119.25" customHeight="1" x14ac:dyDescent="0.25">
      <c r="A61" s="59"/>
      <c r="B61" s="10" t="s">
        <v>106</v>
      </c>
      <c r="C61" s="11">
        <v>2.2000000000000002</v>
      </c>
      <c r="D61" s="12" t="s">
        <v>23</v>
      </c>
      <c r="E61" s="12" t="s">
        <v>23</v>
      </c>
      <c r="F61" s="12">
        <v>2</v>
      </c>
      <c r="G61" s="12">
        <v>2</v>
      </c>
      <c r="H61" s="12">
        <v>2</v>
      </c>
      <c r="I61" s="12">
        <v>2</v>
      </c>
      <c r="J61" s="12">
        <v>2</v>
      </c>
    </row>
    <row r="62" spans="1:11" ht="37.5" x14ac:dyDescent="0.25">
      <c r="A62" s="5">
        <v>53</v>
      </c>
      <c r="B62" s="4" t="s">
        <v>24</v>
      </c>
      <c r="C62" s="8">
        <v>2.2000000000000002</v>
      </c>
      <c r="D62" s="9">
        <v>1</v>
      </c>
      <c r="E62" s="9">
        <v>1.5</v>
      </c>
      <c r="F62" s="9">
        <v>1.5</v>
      </c>
      <c r="G62" s="9">
        <v>1.5</v>
      </c>
      <c r="H62" s="9">
        <v>2</v>
      </c>
      <c r="I62" s="12">
        <v>2</v>
      </c>
      <c r="J62" s="12">
        <v>2</v>
      </c>
    </row>
    <row r="63" spans="1:11" ht="84.75" x14ac:dyDescent="0.25">
      <c r="A63" s="17">
        <v>54</v>
      </c>
      <c r="B63" s="10" t="s">
        <v>107</v>
      </c>
      <c r="C63" s="11">
        <v>2.2000000000000002</v>
      </c>
      <c r="D63" s="12" t="s">
        <v>23</v>
      </c>
      <c r="E63" s="12" t="s">
        <v>23</v>
      </c>
      <c r="F63" s="12" t="s">
        <v>23</v>
      </c>
      <c r="G63" s="12">
        <v>2</v>
      </c>
      <c r="H63" s="12">
        <v>2</v>
      </c>
      <c r="I63" s="12">
        <v>2</v>
      </c>
      <c r="J63" s="12">
        <v>2</v>
      </c>
    </row>
    <row r="64" spans="1:11" ht="37.5" x14ac:dyDescent="0.25">
      <c r="A64" s="5">
        <v>55</v>
      </c>
      <c r="B64" s="10" t="s">
        <v>63</v>
      </c>
      <c r="C64" s="11">
        <v>2.2000000000000002</v>
      </c>
      <c r="D64" s="12" t="s">
        <v>23</v>
      </c>
      <c r="E64" s="12" t="s">
        <v>23</v>
      </c>
      <c r="F64" s="12">
        <v>2</v>
      </c>
      <c r="G64" s="12">
        <v>2</v>
      </c>
      <c r="H64" s="12">
        <v>2</v>
      </c>
      <c r="I64" s="12" t="s">
        <v>23</v>
      </c>
      <c r="J64" s="12" t="s">
        <v>23</v>
      </c>
    </row>
    <row r="65" spans="1:11" ht="37.5" x14ac:dyDescent="0.25">
      <c r="A65" s="5">
        <v>56</v>
      </c>
      <c r="B65" s="10" t="s">
        <v>43</v>
      </c>
      <c r="C65" s="11">
        <v>2.2000000000000002</v>
      </c>
      <c r="D65" s="12" t="s">
        <v>23</v>
      </c>
      <c r="E65" s="12">
        <v>1.5</v>
      </c>
      <c r="F65" s="12">
        <v>2</v>
      </c>
      <c r="G65" s="12">
        <v>2</v>
      </c>
      <c r="H65" s="12">
        <v>2</v>
      </c>
      <c r="I65" s="12">
        <v>2</v>
      </c>
      <c r="J65" s="12">
        <v>2</v>
      </c>
    </row>
    <row r="66" spans="1:11" ht="37.5" x14ac:dyDescent="0.25">
      <c r="A66" s="5">
        <v>57</v>
      </c>
      <c r="B66" s="10" t="s">
        <v>79</v>
      </c>
      <c r="C66" s="11">
        <v>2.2000000000000002</v>
      </c>
      <c r="D66" s="12" t="s">
        <v>23</v>
      </c>
      <c r="E66" s="12">
        <v>1</v>
      </c>
      <c r="F66" s="12">
        <v>1.5</v>
      </c>
      <c r="G66" s="12">
        <v>2</v>
      </c>
      <c r="H66" s="12">
        <v>2</v>
      </c>
      <c r="I66" s="12">
        <v>2</v>
      </c>
      <c r="J66" s="12">
        <v>2</v>
      </c>
    </row>
    <row r="67" spans="1:11" ht="50.25" x14ac:dyDescent="0.25">
      <c r="A67" s="17">
        <v>58</v>
      </c>
      <c r="B67" s="10" t="s">
        <v>108</v>
      </c>
      <c r="C67" s="11">
        <v>2.2000000000000002</v>
      </c>
      <c r="D67" s="12" t="s">
        <v>23</v>
      </c>
      <c r="E67" s="12" t="s">
        <v>23</v>
      </c>
      <c r="F67" s="12" t="s">
        <v>23</v>
      </c>
      <c r="G67" s="12" t="s">
        <v>23</v>
      </c>
      <c r="H67" s="12">
        <v>1</v>
      </c>
      <c r="I67" s="12">
        <v>1.3</v>
      </c>
      <c r="J67" s="12">
        <v>1.5</v>
      </c>
      <c r="K67" s="22" t="s">
        <v>109</v>
      </c>
    </row>
    <row r="68" spans="1:11" ht="36" customHeight="1" x14ac:dyDescent="0.25">
      <c r="A68" s="5">
        <v>59</v>
      </c>
      <c r="B68" s="10" t="s">
        <v>64</v>
      </c>
      <c r="C68" s="11">
        <v>2.2000000000000002</v>
      </c>
      <c r="D68" s="12" t="s">
        <v>23</v>
      </c>
      <c r="E68" s="12" t="s">
        <v>23</v>
      </c>
      <c r="F68" s="12" t="s">
        <v>23</v>
      </c>
      <c r="G68" s="12" t="s">
        <v>23</v>
      </c>
      <c r="H68" s="12" t="s">
        <v>23</v>
      </c>
      <c r="I68" s="12" t="s">
        <v>23</v>
      </c>
      <c r="J68" s="12" t="s">
        <v>23</v>
      </c>
    </row>
    <row r="69" spans="1:11" ht="37.5" x14ac:dyDescent="0.25">
      <c r="A69" s="5">
        <v>60</v>
      </c>
      <c r="B69" s="10" t="s">
        <v>33</v>
      </c>
      <c r="C69" s="11">
        <v>2.2000000000000002</v>
      </c>
      <c r="D69" s="12" t="s">
        <v>23</v>
      </c>
      <c r="E69" s="12" t="s">
        <v>23</v>
      </c>
      <c r="F69" s="12" t="s">
        <v>23</v>
      </c>
      <c r="G69" s="12" t="s">
        <v>23</v>
      </c>
      <c r="H69" s="12" t="s">
        <v>23</v>
      </c>
      <c r="I69" s="12" t="s">
        <v>23</v>
      </c>
      <c r="J69" s="12" t="s">
        <v>23</v>
      </c>
    </row>
    <row r="70" spans="1:11" ht="37.5" x14ac:dyDescent="0.25">
      <c r="A70" s="5">
        <v>61</v>
      </c>
      <c r="B70" s="10" t="s">
        <v>65</v>
      </c>
      <c r="C70" s="11">
        <v>2.2000000000000002</v>
      </c>
      <c r="D70" s="12" t="s">
        <v>23</v>
      </c>
      <c r="E70" s="12">
        <v>1.5</v>
      </c>
      <c r="F70" s="12">
        <v>2</v>
      </c>
      <c r="G70" s="12">
        <v>2</v>
      </c>
      <c r="H70" s="12">
        <v>2</v>
      </c>
      <c r="I70" s="12">
        <v>2</v>
      </c>
      <c r="J70" s="12">
        <v>2</v>
      </c>
    </row>
    <row r="71" spans="1:11" ht="168.75" x14ac:dyDescent="0.25">
      <c r="A71" s="5">
        <v>62</v>
      </c>
      <c r="B71" s="10" t="s">
        <v>44</v>
      </c>
      <c r="C71" s="13" t="s">
        <v>110</v>
      </c>
      <c r="D71" s="12" t="s">
        <v>23</v>
      </c>
      <c r="E71" s="12">
        <v>2</v>
      </c>
      <c r="F71" s="12">
        <v>2</v>
      </c>
      <c r="G71" s="12">
        <v>2</v>
      </c>
      <c r="H71" s="12">
        <v>2</v>
      </c>
      <c r="I71" s="12">
        <v>2</v>
      </c>
      <c r="J71" s="12">
        <v>2</v>
      </c>
    </row>
    <row r="72" spans="1:11" ht="40.5" customHeight="1" x14ac:dyDescent="0.25">
      <c r="A72" s="5">
        <v>63</v>
      </c>
      <c r="B72" s="10" t="s">
        <v>57</v>
      </c>
      <c r="C72" s="11">
        <v>2.2000000000000002</v>
      </c>
      <c r="D72" s="12" t="s">
        <v>23</v>
      </c>
      <c r="E72" s="12" t="s">
        <v>23</v>
      </c>
      <c r="F72" s="12" t="s">
        <v>23</v>
      </c>
      <c r="G72" s="12" t="s">
        <v>23</v>
      </c>
      <c r="H72" s="12" t="s">
        <v>23</v>
      </c>
      <c r="I72" s="12" t="s">
        <v>23</v>
      </c>
      <c r="J72" s="12" t="s">
        <v>23</v>
      </c>
    </row>
    <row r="73" spans="1:11" ht="69" x14ac:dyDescent="0.25">
      <c r="A73" s="17">
        <v>64</v>
      </c>
      <c r="B73" s="10" t="s">
        <v>111</v>
      </c>
      <c r="C73" s="11">
        <v>2.2000000000000002</v>
      </c>
      <c r="D73" s="12" t="s">
        <v>23</v>
      </c>
      <c r="E73" s="12" t="s">
        <v>23</v>
      </c>
      <c r="F73" s="12">
        <v>1.5</v>
      </c>
      <c r="G73" s="16">
        <v>1.75</v>
      </c>
      <c r="H73" s="12">
        <v>2</v>
      </c>
      <c r="I73" s="12">
        <v>2</v>
      </c>
      <c r="J73" s="12">
        <v>2</v>
      </c>
      <c r="K73" s="21"/>
    </row>
    <row r="74" spans="1:11" ht="37.5" x14ac:dyDescent="0.25">
      <c r="A74" s="5">
        <v>65</v>
      </c>
      <c r="B74" s="10" t="s">
        <v>67</v>
      </c>
      <c r="C74" s="11">
        <v>2.2000000000000002</v>
      </c>
      <c r="D74" s="12" t="s">
        <v>23</v>
      </c>
      <c r="E74" s="12" t="s">
        <v>23</v>
      </c>
      <c r="F74" s="12">
        <v>0.9</v>
      </c>
      <c r="G74" s="12">
        <v>1.2</v>
      </c>
      <c r="H74" s="12">
        <v>1.5</v>
      </c>
      <c r="I74" s="12">
        <v>1.8</v>
      </c>
      <c r="J74" s="12">
        <v>2</v>
      </c>
    </row>
    <row r="75" spans="1:11" ht="37.5" x14ac:dyDescent="0.25">
      <c r="A75" s="5">
        <v>66</v>
      </c>
      <c r="B75" s="10" t="s">
        <v>68</v>
      </c>
      <c r="C75" s="11">
        <v>2.2000000000000002</v>
      </c>
      <c r="D75" s="12" t="s">
        <v>23</v>
      </c>
      <c r="E75" s="12" t="s">
        <v>23</v>
      </c>
      <c r="F75" s="12">
        <v>1</v>
      </c>
      <c r="G75" s="12">
        <v>1.5</v>
      </c>
      <c r="H75" s="12">
        <v>2</v>
      </c>
      <c r="I75" s="12">
        <v>2</v>
      </c>
      <c r="J75" s="12">
        <v>2</v>
      </c>
    </row>
    <row r="76" spans="1:11" ht="37.5" x14ac:dyDescent="0.25">
      <c r="A76" s="5">
        <v>67</v>
      </c>
      <c r="B76" s="10" t="s">
        <v>86</v>
      </c>
      <c r="C76" s="11">
        <v>2.2000000000000002</v>
      </c>
      <c r="D76" s="12" t="s">
        <v>23</v>
      </c>
      <c r="E76" s="12">
        <v>1</v>
      </c>
      <c r="F76" s="12">
        <v>1</v>
      </c>
      <c r="G76" s="12">
        <v>1</v>
      </c>
      <c r="H76" s="12" t="s">
        <v>23</v>
      </c>
      <c r="I76" s="12" t="s">
        <v>23</v>
      </c>
      <c r="J76" s="12" t="s">
        <v>23</v>
      </c>
    </row>
    <row r="77" spans="1:11" ht="37.5" x14ac:dyDescent="0.25">
      <c r="A77" s="5">
        <v>68</v>
      </c>
      <c r="B77" s="10" t="s">
        <v>69</v>
      </c>
      <c r="C77" s="11">
        <v>2.2000000000000002</v>
      </c>
      <c r="D77" s="12" t="s">
        <v>23</v>
      </c>
      <c r="E77" s="12">
        <v>1</v>
      </c>
      <c r="F77" s="12">
        <v>1.5</v>
      </c>
      <c r="G77" s="12">
        <v>2</v>
      </c>
      <c r="H77" s="12">
        <v>2</v>
      </c>
      <c r="I77" s="12">
        <v>2</v>
      </c>
      <c r="J77" s="12">
        <v>2</v>
      </c>
    </row>
    <row r="78" spans="1:11" ht="37.5" x14ac:dyDescent="0.25">
      <c r="A78" s="5">
        <v>69</v>
      </c>
      <c r="B78" s="10" t="s">
        <v>34</v>
      </c>
      <c r="C78" s="11">
        <v>2.2000000000000002</v>
      </c>
      <c r="D78" s="12" t="s">
        <v>23</v>
      </c>
      <c r="E78" s="12" t="s">
        <v>23</v>
      </c>
      <c r="F78" s="12" t="s">
        <v>23</v>
      </c>
      <c r="G78" s="12" t="s">
        <v>23</v>
      </c>
      <c r="H78" s="12" t="s">
        <v>23</v>
      </c>
      <c r="I78" s="12" t="s">
        <v>23</v>
      </c>
      <c r="J78" s="12" t="s">
        <v>23</v>
      </c>
    </row>
    <row r="79" spans="1:11" ht="37.5" x14ac:dyDescent="0.25">
      <c r="A79" s="5">
        <v>70</v>
      </c>
      <c r="B79" s="10" t="s">
        <v>35</v>
      </c>
      <c r="C79" s="11">
        <v>2.2000000000000002</v>
      </c>
      <c r="D79" s="12" t="s">
        <v>23</v>
      </c>
      <c r="E79" s="12" t="s">
        <v>23</v>
      </c>
      <c r="F79" s="12" t="s">
        <v>23</v>
      </c>
      <c r="G79" s="12" t="s">
        <v>23</v>
      </c>
      <c r="H79" s="12" t="s">
        <v>23</v>
      </c>
      <c r="I79" s="12" t="s">
        <v>23</v>
      </c>
      <c r="J79" s="12" t="s">
        <v>23</v>
      </c>
    </row>
    <row r="80" spans="1:11" ht="26.25" customHeight="1" x14ac:dyDescent="0.25">
      <c r="A80" s="5">
        <v>71</v>
      </c>
      <c r="B80" s="10" t="s">
        <v>36</v>
      </c>
      <c r="C80" s="11">
        <v>2.2000000000000002</v>
      </c>
      <c r="D80" s="12" t="s">
        <v>23</v>
      </c>
      <c r="E80" s="12" t="s">
        <v>23</v>
      </c>
      <c r="F80" s="12">
        <v>2</v>
      </c>
      <c r="G80" s="12">
        <v>2</v>
      </c>
      <c r="H80" s="12">
        <v>2</v>
      </c>
      <c r="I80" s="12">
        <v>2</v>
      </c>
      <c r="J80" s="12">
        <v>2</v>
      </c>
    </row>
    <row r="81" spans="1:10" ht="29.25" customHeight="1" x14ac:dyDescent="0.25">
      <c r="A81" s="5">
        <v>72</v>
      </c>
      <c r="B81" s="10" t="s">
        <v>80</v>
      </c>
      <c r="C81" s="11">
        <v>2.2000000000000002</v>
      </c>
      <c r="D81" s="12" t="s">
        <v>23</v>
      </c>
      <c r="E81" s="12">
        <v>0.5</v>
      </c>
      <c r="F81" s="12">
        <v>1</v>
      </c>
      <c r="G81" s="12">
        <v>1.5</v>
      </c>
      <c r="H81" s="12">
        <v>2</v>
      </c>
      <c r="I81" s="12">
        <v>2</v>
      </c>
      <c r="J81" s="12">
        <v>2</v>
      </c>
    </row>
    <row r="82" spans="1:10" ht="27" customHeight="1" x14ac:dyDescent="0.25">
      <c r="A82" s="5">
        <v>73</v>
      </c>
      <c r="B82" s="10" t="s">
        <v>37</v>
      </c>
      <c r="C82" s="11">
        <v>2.2000000000000002</v>
      </c>
      <c r="D82" s="12" t="s">
        <v>23</v>
      </c>
      <c r="E82" s="12">
        <v>1.5</v>
      </c>
      <c r="F82" s="12">
        <v>2</v>
      </c>
      <c r="G82" s="12">
        <v>2</v>
      </c>
      <c r="H82" s="12">
        <v>2</v>
      </c>
      <c r="I82" s="12">
        <v>2</v>
      </c>
      <c r="J82" s="12">
        <v>2</v>
      </c>
    </row>
    <row r="83" spans="1:10" ht="37.5" x14ac:dyDescent="0.25">
      <c r="A83" s="5">
        <v>74</v>
      </c>
      <c r="B83" s="10" t="s">
        <v>70</v>
      </c>
      <c r="C83" s="11">
        <v>2.2000000000000002</v>
      </c>
      <c r="D83" s="12" t="s">
        <v>23</v>
      </c>
      <c r="E83" s="12">
        <v>1.5</v>
      </c>
      <c r="F83" s="12">
        <v>1.5</v>
      </c>
      <c r="G83" s="12">
        <v>2</v>
      </c>
      <c r="H83" s="12">
        <v>2</v>
      </c>
      <c r="I83" s="12">
        <v>2</v>
      </c>
      <c r="J83" s="12">
        <v>2</v>
      </c>
    </row>
    <row r="84" spans="1:10" ht="131.25" x14ac:dyDescent="0.25">
      <c r="A84" s="5">
        <v>75</v>
      </c>
      <c r="B84" s="10" t="s">
        <v>112</v>
      </c>
      <c r="C84" s="11">
        <v>2.2000000000000002</v>
      </c>
      <c r="D84" s="12" t="s">
        <v>23</v>
      </c>
      <c r="E84" s="12" t="s">
        <v>23</v>
      </c>
      <c r="F84" s="12" t="s">
        <v>23</v>
      </c>
      <c r="G84" s="12" t="s">
        <v>23</v>
      </c>
      <c r="H84" s="12" t="s">
        <v>23</v>
      </c>
      <c r="I84" s="12" t="s">
        <v>23</v>
      </c>
      <c r="J84" s="12" t="s">
        <v>23</v>
      </c>
    </row>
    <row r="85" spans="1:10" ht="37.5" x14ac:dyDescent="0.25">
      <c r="A85" s="5">
        <v>76</v>
      </c>
      <c r="B85" s="10" t="s">
        <v>71</v>
      </c>
      <c r="C85" s="11">
        <v>2.2000000000000002</v>
      </c>
      <c r="D85" s="12" t="s">
        <v>23</v>
      </c>
      <c r="E85" s="12" t="s">
        <v>23</v>
      </c>
      <c r="F85" s="12">
        <v>1.5</v>
      </c>
      <c r="G85" s="12">
        <v>1.5</v>
      </c>
      <c r="H85" s="12">
        <v>1.5</v>
      </c>
      <c r="I85" s="12">
        <v>1.5</v>
      </c>
      <c r="J85" s="12">
        <v>1.5</v>
      </c>
    </row>
    <row r="86" spans="1:10" ht="37.5" x14ac:dyDescent="0.25">
      <c r="A86" s="5">
        <v>77</v>
      </c>
      <c r="B86" s="10" t="s">
        <v>38</v>
      </c>
      <c r="C86" s="11">
        <v>2.2000000000000002</v>
      </c>
      <c r="D86" s="12" t="s">
        <v>23</v>
      </c>
      <c r="E86" s="12" t="s">
        <v>23</v>
      </c>
      <c r="F86" s="12">
        <v>0.3</v>
      </c>
      <c r="G86" s="12">
        <v>0.3</v>
      </c>
      <c r="H86" s="12">
        <v>0.3</v>
      </c>
      <c r="I86" s="12">
        <v>0.3</v>
      </c>
      <c r="J86" s="12">
        <v>0.3</v>
      </c>
    </row>
    <row r="87" spans="1:10" x14ac:dyDescent="0.25">
      <c r="A87" s="5">
        <v>78</v>
      </c>
      <c r="B87" s="4" t="s">
        <v>19</v>
      </c>
      <c r="C87" s="8">
        <v>2.2000000000000002</v>
      </c>
      <c r="D87" s="9">
        <v>0.9</v>
      </c>
      <c r="E87" s="9">
        <v>1.2</v>
      </c>
      <c r="F87" s="9">
        <v>1.3</v>
      </c>
      <c r="G87" s="9">
        <v>1.4</v>
      </c>
      <c r="H87" s="9">
        <v>1.5</v>
      </c>
      <c r="I87" s="9" t="s">
        <v>23</v>
      </c>
      <c r="J87" s="9" t="s">
        <v>23</v>
      </c>
    </row>
    <row r="88" spans="1:10" ht="37.5" x14ac:dyDescent="0.25">
      <c r="A88" s="5">
        <v>79</v>
      </c>
      <c r="B88" s="4" t="s">
        <v>21</v>
      </c>
      <c r="C88" s="8">
        <v>2.2000000000000002</v>
      </c>
      <c r="D88" s="9" t="s">
        <v>23</v>
      </c>
      <c r="E88" s="9">
        <v>1</v>
      </c>
      <c r="F88" s="9">
        <v>1</v>
      </c>
      <c r="G88" s="9">
        <v>1</v>
      </c>
      <c r="H88" s="9" t="s">
        <v>23</v>
      </c>
      <c r="I88" s="9" t="s">
        <v>23</v>
      </c>
      <c r="J88" s="9" t="s">
        <v>23</v>
      </c>
    </row>
    <row r="89" spans="1:10" x14ac:dyDescent="0.25">
      <c r="A89" s="5">
        <v>80</v>
      </c>
      <c r="B89" s="10" t="s">
        <v>113</v>
      </c>
      <c r="C89" s="13">
        <v>1</v>
      </c>
      <c r="D89" s="12" t="s">
        <v>23</v>
      </c>
      <c r="E89" s="12" t="s">
        <v>23</v>
      </c>
      <c r="F89" s="12" t="s">
        <v>23</v>
      </c>
      <c r="G89" s="12" t="s">
        <v>23</v>
      </c>
      <c r="H89" s="12" t="s">
        <v>23</v>
      </c>
      <c r="I89" s="12" t="s">
        <v>23</v>
      </c>
      <c r="J89" s="12" t="s">
        <v>23</v>
      </c>
    </row>
    <row r="90" spans="1:10" x14ac:dyDescent="0.25">
      <c r="A90" s="5">
        <v>81</v>
      </c>
      <c r="B90" s="10" t="s">
        <v>114</v>
      </c>
      <c r="C90" s="11">
        <v>2.2000000000000002</v>
      </c>
      <c r="D90" s="12" t="s">
        <v>23</v>
      </c>
      <c r="E90" s="12" t="s">
        <v>23</v>
      </c>
      <c r="F90" s="12" t="s">
        <v>23</v>
      </c>
      <c r="G90" s="12">
        <v>1</v>
      </c>
      <c r="H90" s="12">
        <v>1.5</v>
      </c>
      <c r="I90" s="12">
        <v>2</v>
      </c>
      <c r="J90" s="12">
        <v>2</v>
      </c>
    </row>
    <row r="91" spans="1:10" x14ac:dyDescent="0.25">
      <c r="A91" s="5">
        <v>82</v>
      </c>
      <c r="B91" s="10" t="s">
        <v>45</v>
      </c>
      <c r="C91" s="11">
        <v>2.2000000000000002</v>
      </c>
      <c r="D91" s="12" t="s">
        <v>23</v>
      </c>
      <c r="E91" s="12" t="s">
        <v>23</v>
      </c>
      <c r="F91" s="12" t="s">
        <v>23</v>
      </c>
      <c r="G91" s="12" t="s">
        <v>23</v>
      </c>
      <c r="H91" s="12" t="s">
        <v>23</v>
      </c>
      <c r="I91" s="12" t="s">
        <v>23</v>
      </c>
      <c r="J91" s="12" t="s">
        <v>23</v>
      </c>
    </row>
    <row r="92" spans="1:10" ht="56.25" x14ac:dyDescent="0.25">
      <c r="A92" s="5">
        <v>83</v>
      </c>
      <c r="B92" s="10" t="s">
        <v>115</v>
      </c>
      <c r="C92" s="11">
        <v>2.2000000000000002</v>
      </c>
      <c r="D92" s="12" t="s">
        <v>23</v>
      </c>
      <c r="E92" s="12">
        <v>1.5</v>
      </c>
      <c r="F92" s="12">
        <v>2</v>
      </c>
      <c r="G92" s="12">
        <v>2</v>
      </c>
      <c r="H92" s="12">
        <v>2</v>
      </c>
      <c r="I92" s="12">
        <v>2</v>
      </c>
      <c r="J92" s="12">
        <v>2</v>
      </c>
    </row>
    <row r="93" spans="1:10" x14ac:dyDescent="0.25">
      <c r="A93" s="5">
        <v>84</v>
      </c>
      <c r="B93" s="10" t="s">
        <v>87</v>
      </c>
      <c r="C93" s="11">
        <v>2.2000000000000002</v>
      </c>
      <c r="D93" s="12" t="s">
        <v>23</v>
      </c>
      <c r="E93" s="12" t="s">
        <v>23</v>
      </c>
      <c r="F93" s="12" t="s">
        <v>23</v>
      </c>
      <c r="G93" s="12" t="s">
        <v>23</v>
      </c>
      <c r="H93" s="12" t="s">
        <v>23</v>
      </c>
      <c r="I93" s="12" t="s">
        <v>23</v>
      </c>
      <c r="J93" s="12" t="s">
        <v>23</v>
      </c>
    </row>
    <row r="94" spans="1:10" ht="37.5" x14ac:dyDescent="0.25">
      <c r="A94" s="5">
        <v>85</v>
      </c>
      <c r="B94" s="10" t="s">
        <v>116</v>
      </c>
      <c r="C94" s="11">
        <v>2.2000000000000002</v>
      </c>
      <c r="D94" s="12" t="s">
        <v>23</v>
      </c>
      <c r="E94" s="12" t="s">
        <v>23</v>
      </c>
      <c r="F94" s="12" t="s">
        <v>23</v>
      </c>
      <c r="G94" s="12" t="s">
        <v>23</v>
      </c>
      <c r="H94" s="12" t="s">
        <v>23</v>
      </c>
      <c r="I94" s="12" t="s">
        <v>23</v>
      </c>
      <c r="J94" s="12" t="s">
        <v>23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2018-10-18T01:31:17Z</cp:lastPrinted>
  <dcterms:created xsi:type="dcterms:W3CDTF">2015-08-28T07:20:59Z</dcterms:created>
  <dcterms:modified xsi:type="dcterms:W3CDTF">2018-10-18T01:31:18Z</dcterms:modified>
</cp:coreProperties>
</file>